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10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Sheet1!$D$2:$D$631</definedName>
    <definedName name="_xlchart.1" hidden="1">Sheet1!$E$2:$E$631</definedName>
    <definedName name="_xlchart.2" hidden="1">Sheet1!$I$25:$I$30</definedName>
    <definedName name="_xlchart.3" hidden="1">Sheet1!$J$25:$J$30</definedName>
    <definedName name="_xlchart.4" hidden="1">Sheet1!$N$2:$N$281</definedName>
    <definedName name="_xlchart.5" hidden="1">Sheet1!$O$2:$O$281</definedName>
  </definedNames>
  <calcPr calcId="162913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E5" i="1"/>
  <c r="E6" i="1"/>
  <c r="E7" i="1"/>
  <c r="E8" i="1"/>
  <c r="E9" i="1"/>
  <c r="E10" i="1"/>
  <c r="E11" i="1"/>
  <c r="G11" i="1" s="1"/>
  <c r="H11" i="1" s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G23" i="1" s="1"/>
  <c r="H23" i="1" s="1"/>
  <c r="E24" i="1"/>
  <c r="E25" i="1"/>
  <c r="E26" i="1"/>
  <c r="E27" i="1"/>
  <c r="G27" i="1" s="1"/>
  <c r="H27" i="1" s="1"/>
  <c r="E28" i="1"/>
  <c r="E29" i="1"/>
  <c r="G29" i="1" s="1"/>
  <c r="H29" i="1" s="1"/>
  <c r="E30" i="1"/>
  <c r="E31" i="1"/>
  <c r="E32" i="1"/>
  <c r="E33" i="1"/>
  <c r="E34" i="1"/>
  <c r="E35" i="1"/>
  <c r="E36" i="1"/>
  <c r="G36" i="1" s="1"/>
  <c r="H36" i="1" s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G47" i="1" s="1"/>
  <c r="H47" i="1" s="1"/>
  <c r="E48" i="1"/>
  <c r="G48" i="1" s="1"/>
  <c r="H48" i="1" s="1"/>
  <c r="E49" i="1"/>
  <c r="G49" i="1" s="1"/>
  <c r="H49" i="1" s="1"/>
  <c r="E50" i="1"/>
  <c r="E51" i="1"/>
  <c r="E52" i="1"/>
  <c r="G52" i="1" s="1"/>
  <c r="H52" i="1" s="1"/>
  <c r="E53" i="1"/>
  <c r="E54" i="1"/>
  <c r="E55" i="1"/>
  <c r="G55" i="1" s="1"/>
  <c r="H55" i="1" s="1"/>
  <c r="E56" i="1"/>
  <c r="G56" i="1" s="1"/>
  <c r="H56" i="1" s="1"/>
  <c r="E57" i="1"/>
  <c r="E58" i="1"/>
  <c r="E59" i="1"/>
  <c r="E60" i="1"/>
  <c r="E61" i="1"/>
  <c r="E62" i="1"/>
  <c r="E63" i="1"/>
  <c r="G63" i="1" s="1"/>
  <c r="H63" i="1" s="1"/>
  <c r="E64" i="1"/>
  <c r="G64" i="1" s="1"/>
  <c r="H64" i="1" s="1"/>
  <c r="E65" i="1"/>
  <c r="E66" i="1"/>
  <c r="E67" i="1"/>
  <c r="G67" i="1" s="1"/>
  <c r="H67" i="1" s="1"/>
  <c r="E68" i="1"/>
  <c r="G68" i="1" s="1"/>
  <c r="H68" i="1" s="1"/>
  <c r="E69" i="1"/>
  <c r="E70" i="1"/>
  <c r="E71" i="1"/>
  <c r="G71" i="1" s="1"/>
  <c r="H71" i="1" s="1"/>
  <c r="E72" i="1"/>
  <c r="G72" i="1" s="1"/>
  <c r="H72" i="1" s="1"/>
  <c r="E73" i="1"/>
  <c r="E74" i="1"/>
  <c r="E75" i="1"/>
  <c r="G75" i="1" s="1"/>
  <c r="H75" i="1" s="1"/>
  <c r="E76" i="1"/>
  <c r="G76" i="1" s="1"/>
  <c r="H76" i="1" s="1"/>
  <c r="E77" i="1"/>
  <c r="E78" i="1"/>
  <c r="E79" i="1"/>
  <c r="G79" i="1" s="1"/>
  <c r="H79" i="1" s="1"/>
  <c r="E80" i="1"/>
  <c r="G80" i="1" s="1"/>
  <c r="H80" i="1" s="1"/>
  <c r="E81" i="1"/>
  <c r="E82" i="1"/>
  <c r="E83" i="1"/>
  <c r="G83" i="1" s="1"/>
  <c r="H83" i="1" s="1"/>
  <c r="E84" i="1"/>
  <c r="G84" i="1" s="1"/>
  <c r="H84" i="1" s="1"/>
  <c r="E85" i="1"/>
  <c r="E86" i="1"/>
  <c r="E87" i="1"/>
  <c r="G87" i="1" s="1"/>
  <c r="H87" i="1" s="1"/>
  <c r="E88" i="1"/>
  <c r="G88" i="1" s="1"/>
  <c r="H88" i="1" s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59" i="1"/>
  <c r="H59" i="1" s="1"/>
  <c r="G51" i="1"/>
  <c r="H51" i="1" s="1"/>
  <c r="G35" i="1"/>
  <c r="H35" i="1" s="1"/>
  <c r="G31" i="1"/>
  <c r="H31" i="1" s="1"/>
  <c r="P29" i="1"/>
  <c r="Q29" i="1" s="1"/>
  <c r="G19" i="1"/>
  <c r="H19" i="1" s="1"/>
  <c r="G15" i="1"/>
  <c r="H15" i="1" s="1"/>
  <c r="G7" i="1"/>
  <c r="H7" i="1" s="1"/>
  <c r="G18" i="1" l="1"/>
  <c r="H18" i="1" s="1"/>
  <c r="G10" i="1"/>
  <c r="H10" i="1" s="1"/>
  <c r="G5" i="1"/>
  <c r="H5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O23" i="1" s="1"/>
  <c r="CM24" i="1"/>
  <c r="CO24" i="1" s="1"/>
  <c r="CM25" i="1"/>
  <c r="CO25" i="1" s="1"/>
  <c r="CM26" i="1"/>
  <c r="CO26" i="1" s="1"/>
  <c r="CM27" i="1"/>
  <c r="CO27" i="1" s="1"/>
  <c r="CM28" i="1"/>
  <c r="CO28" i="1" s="1"/>
  <c r="CM29" i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B8" i="1"/>
  <c r="BD8" i="1" s="1"/>
  <c r="BE8" i="1" s="1"/>
  <c r="BB9" i="1"/>
  <c r="BD9" i="1" s="1"/>
  <c r="BE9" i="1" s="1"/>
  <c r="BB10" i="1"/>
  <c r="BD10" i="1" s="1"/>
  <c r="BE10" i="1" s="1"/>
  <c r="BB11" i="1"/>
  <c r="BB12" i="1"/>
  <c r="BD12" i="1" s="1"/>
  <c r="BE12" i="1" s="1"/>
  <c r="BB13" i="1"/>
  <c r="BD13" i="1" s="1"/>
  <c r="BE13" i="1" s="1"/>
  <c r="BB14" i="1"/>
  <c r="BD14" i="1" s="1"/>
  <c r="BE14" i="1" s="1"/>
  <c r="BB15" i="1"/>
  <c r="BD15" i="1" s="1"/>
  <c r="BE15" i="1" s="1"/>
  <c r="BB16" i="1"/>
  <c r="BD16" i="1" s="1"/>
  <c r="BE16" i="1" s="1"/>
  <c r="BB17" i="1"/>
  <c r="BD17" i="1" s="1"/>
  <c r="BE17" i="1" s="1"/>
  <c r="BB18" i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BW7" i="1" l="1"/>
  <c r="BD11" i="1"/>
  <c r="BE11" i="1" s="1"/>
  <c r="BD18" i="1"/>
  <c r="BE18" i="1" s="1"/>
  <c r="BD7" i="1"/>
  <c r="BE7" i="1" s="1"/>
  <c r="CO29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D9" i="1"/>
  <c r="BW28" i="1"/>
  <c r="BW12" i="1"/>
  <c r="GG7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DQ91" i="1"/>
  <c r="DQ43" i="1"/>
  <c r="DQ11" i="1"/>
  <c r="BW27" i="1"/>
  <c r="FK13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J13" i="1" s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29" i="1" l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BO2" i="1"/>
  <c r="BQ4" i="1" s="1"/>
  <c r="BQ5" i="1" s="1"/>
  <c r="BQ8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CJ4" i="1"/>
  <c r="CJ5" i="1" s="1"/>
  <c r="CJ3" i="1"/>
  <c r="DT4" i="1"/>
  <c r="DT5" i="1" s="1"/>
  <c r="BG4" i="1"/>
  <c r="BG5" i="1" s="1"/>
  <c r="GG6" i="1" l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<sst xmlns="http://schemas.openxmlformats.org/spreadsheetml/2006/main" count="236" uniqueCount="29">
  <si>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</si>
  <si>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</si>
  <si>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</si>
  <si>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</si>
  <si>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</si>
  <si>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</si>
  <si>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</si>
  <si>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</si>
  <si>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</si>
  <si>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</si>
  <si>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</si>
  <si>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</si>
  <si>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</si>
  <si>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</si>
  <si>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</si>
  <si>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</si>
  <si>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</si>
  <si>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</si>
  <si>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</si>
  <si>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</si>
  <si>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</si>
  <si>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</si>
  <si>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</si>
  <si>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b2</t>
  </si>
  <si>
    <t>b4</t>
  </si>
  <si>
    <t>b6</t>
  </si>
  <si>
    <t>sand</t>
  </si>
  <si>
    <t>clay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</si>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</sst>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0" xfId="0" applyFill="1"/>
    <xf numFmtId="0" fontId="0" fillId="0" borderId="0" xfId="0" applyFill="1"/>
    <xf numFmtId="0" fontId="0" fillId="5" borderId="0" xfId="0" applyFill="1"/>
    <xf numFmtId="164" fontId="2" fillId="4" borderId="0" xfId="1" applyNumberFormat="1" applyFont="1" applyFill="1" applyAlignment="1">
      <alignment horizontal="right" vertical="center"/>
    </xf>
    <xf numFmtId="165" fontId="2" fillId="4" borderId="0" xfId="1" applyNumberFormat="1" applyFont="1" applyFill="1" applyAlignment="1">
      <alignment horizontal="right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631"/>
  <sheetViews>
    <sheetView tabSelected="1" workbookViewId="0">
      <selection activeCell="CH13" sqref="CH13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2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P1" s="9"/>
      <c r="AQ1" s="9"/>
      <c r="AR1" s="9" t="s">
        <v>15</v>
      </c>
      <c r="AS1" s="9" t="s">
        <v>16</v>
      </c>
      <c r="AT1" s="9"/>
      <c r="AU1" s="9" t="s">
        <v>0</v>
      </c>
      <c r="AV1" s="9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K1" t="s">
        <v>15</v>
      </c>
      <c r="BL1" t="s">
        <v>16</v>
      </c>
      <c r="BN1" t="s">
        <v>0</v>
      </c>
      <c r="BO1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L1" s="9"/>
      <c r="DM1" s="9"/>
      <c r="DN1" s="9" t="s">
        <v>15</v>
      </c>
      <c r="DO1" s="9" t="s">
        <v>16</v>
      </c>
      <c r="DP1" s="9"/>
      <c r="DQ1" s="9" t="s">
        <v>0</v>
      </c>
      <c r="DR1" s="9" t="s">
        <v>1</v>
      </c>
      <c r="DS1" s="9"/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1">
        <v>11</v>
      </c>
      <c r="GR1" s="10"/>
    </row>
    <row r="2" spans="1:202" x14ac:dyDescent="0.25">
      <c r="A2" s="1" t="s">
        <v>23</v>
      </c>
      <c r="B2" s="2">
        <v>0.9433610823013634</v>
      </c>
      <c r="C2" s="3">
        <v>0.67716294819667699</v>
      </c>
      <c r="D2">
        <f>B2*$F$7+$F$5</f>
        <v>0.6914006844846079</v>
      </c>
      <c r="E2">
        <f>C2*$F$7+$F$5</f>
        <v>0.64465680156017335</v>
      </c>
      <c r="G2">
        <f>D2-E2</f>
        <v>4.6743882924434543E-2</v>
      </c>
      <c r="H2">
        <f>(G2)^2</f>
        <v>2.1849905908532434E-3</v>
      </c>
      <c r="L2" s="2">
        <v>0.78173924464945044</v>
      </c>
      <c r="M2" s="3">
        <v>-4.0154045945619873E-2</v>
      </c>
      <c r="N2">
        <f>L2*$F$7+$F$5</f>
        <v>0.66302019908923715</v>
      </c>
      <c r="O2">
        <f>M2*$F$7+$F$5</f>
        <v>0.51869731012095599</v>
      </c>
      <c r="P2">
        <f>N2-O2</f>
        <v>0.14432288896828116</v>
      </c>
      <c r="Q2">
        <f>(P2)^2</f>
        <v>2.0829096280150811E-2</v>
      </c>
      <c r="V2" s="2">
        <v>1.75681</v>
      </c>
      <c r="W2" s="3">
        <v>0.39301599999999998</v>
      </c>
      <c r="X2">
        <f>V2*$Z$7+$Z$5</f>
        <v>0.83424075773230277</v>
      </c>
      <c r="Y2">
        <f>W2*$Z$7+$Z$5</f>
        <v>0.59476114122989665</v>
      </c>
      <c r="AA2">
        <f>X2-Y2</f>
        <v>0.23947961650240612</v>
      </c>
      <c r="AB2">
        <f>(AA2)^2</f>
        <v>5.735048672013951E-2</v>
      </c>
      <c r="AF2" s="2">
        <v>-1.0391548051960595</v>
      </c>
      <c r="AG2" s="3">
        <v>2.3203238914045635E-2</v>
      </c>
      <c r="AH2">
        <f>AF2*$Z$7+$Z$5</f>
        <v>0.34327468858800614</v>
      </c>
      <c r="AI2">
        <f>AG2*$Z$7+$Z$5</f>
        <v>0.52982272809524422</v>
      </c>
      <c r="AJ2">
        <f>AH2-AI2</f>
        <v>-0.18654803950723808</v>
      </c>
      <c r="AK2">
        <f>(AJ2)^2</f>
        <v>3.4800171043994063E-2</v>
      </c>
      <c r="AP2" s="12">
        <v>0.88282767469721957</v>
      </c>
      <c r="AQ2" s="13">
        <v>-5.5049536950748275E-2</v>
      </c>
      <c r="AR2" s="9">
        <f>AP2*$AT$7+$AT$5</f>
        <v>0.68077113395232502</v>
      </c>
      <c r="AS2" s="9">
        <f>AQ2*$AT$7+$AT$5</f>
        <v>0.51608169040601137</v>
      </c>
      <c r="AT2" s="9"/>
      <c r="AU2" s="9">
        <f>AR2-AS2</f>
        <v>0.16468944354631365</v>
      </c>
      <c r="AV2" s="9">
        <f>(AU2)^2</f>
        <v>2.7122612815594433E-2</v>
      </c>
      <c r="AZ2" s="2">
        <v>-0.37919726007430171</v>
      </c>
      <c r="BA2" s="3">
        <v>9.566912077749036E-2</v>
      </c>
      <c r="BB2">
        <f>AZ2*$AT$7+$AT$5</f>
        <v>0.45916197054820534</v>
      </c>
      <c r="BC2">
        <f>BA2*$AT$7+$AT$5</f>
        <v>0.54254759827224042</v>
      </c>
      <c r="BD2">
        <f>BB2-BC2</f>
        <v>-8.3385627724035072E-2</v>
      </c>
      <c r="BE2">
        <f>(BD2)^2</f>
        <v>6.9531629109313665E-3</v>
      </c>
      <c r="BI2" s="2">
        <v>0.88282767469721957</v>
      </c>
      <c r="BJ2" s="3">
        <v>-5.4174478521860747E-2</v>
      </c>
      <c r="BK2">
        <f>BI2*$BM$7+$BM$5</f>
        <v>0.68077113395232502</v>
      </c>
      <c r="BL2">
        <f>BJ2*$BM$7+$BM$5</f>
        <v>0.51623534899152146</v>
      </c>
      <c r="BM2" s="3"/>
      <c r="BN2">
        <f>BK2-BL2</f>
        <v>0.16453578496080357</v>
      </c>
      <c r="BO2">
        <f>(BN2)^2</f>
        <v>2.7072024532667792E-2</v>
      </c>
      <c r="BR2" s="2">
        <v>-0.4103521338835171</v>
      </c>
      <c r="BS2" s="3">
        <v>8.0252553695523698E-2</v>
      </c>
      <c r="BT2">
        <f>BR2*$BM$7+$BM$5</f>
        <v>0.45369123432850372</v>
      </c>
      <c r="BU2">
        <f>BS2*$BM$7+$BM$5</f>
        <v>0.5398404785953882</v>
      </c>
      <c r="BV2" s="3"/>
      <c r="BW2">
        <f>BT2-BU2</f>
        <v>-8.6149244266884473E-2</v>
      </c>
      <c r="BX2">
        <f>(BW2)^2</f>
        <v>7.4216922877553271E-3</v>
      </c>
      <c r="CB2" s="2">
        <v>6.3630857983299774E-2</v>
      </c>
      <c r="CC2" s="2">
        <v>3.0101661053287727E-2</v>
      </c>
      <c r="CD2">
        <f>CB2*$CF$7+$CF$5</f>
        <v>0.5369217406373219</v>
      </c>
      <c r="CE2">
        <f>CC2*$CF$7+$CF$5</f>
        <v>0.53103407782135925</v>
      </c>
      <c r="CG2">
        <f>CD2-CE2</f>
        <v>5.8876628159626465E-3</v>
      </c>
      <c r="CH2">
        <f>(CG2)^2</f>
        <v>3.4664573434469199E-5</v>
      </c>
      <c r="CK2" s="2">
        <v>4.0519302259681188E-3</v>
      </c>
      <c r="CL2" s="3">
        <v>-0.72662978573406412</v>
      </c>
      <c r="CM2">
        <f>CK2*$CF$7+$CF$5</f>
        <v>0.52645979493954764</v>
      </c>
      <c r="CN2">
        <f>CL2*$CF$7+$CF$5</f>
        <v>0.39815348392525329</v>
      </c>
      <c r="CO2">
        <f>CM2-CN2</f>
        <v>0.12830631101429435</v>
      </c>
      <c r="CP2">
        <f>(CO2)^2</f>
        <v>1.6462509446096833E-2</v>
      </c>
      <c r="CT2" s="2">
        <v>0.9433610823013634</v>
      </c>
      <c r="CU2" s="3">
        <v>0.67716294819667699</v>
      </c>
      <c r="CV2">
        <f>CT2*$CX$7+$CX$5</f>
        <v>0.6914006844846079</v>
      </c>
      <c r="CW2">
        <f>CU2*$CX$7+$CX$5</f>
        <v>0.64465680156017335</v>
      </c>
      <c r="CY2">
        <f>CV2-CW2</f>
        <v>4.6743882924434543E-2</v>
      </c>
      <c r="CZ2">
        <f>(CY2)^2</f>
        <v>2.1849905908532434E-3</v>
      </c>
      <c r="DC2" s="2">
        <v>0.78173924464945044</v>
      </c>
      <c r="DD2" s="3">
        <v>-4.0154045945619873E-2</v>
      </c>
      <c r="DE2">
        <f>DC2*$CX$7+$CX$5</f>
        <v>0.66302019908923715</v>
      </c>
      <c r="DF2">
        <f>DD2*$CX$7+$CX$5</f>
        <v>0.51869731012095599</v>
      </c>
      <c r="DG2">
        <f>DE2-DF2</f>
        <v>0.14432288896828116</v>
      </c>
      <c r="DH2">
        <f>(DG2)^2</f>
        <v>2.0829096280150811E-2</v>
      </c>
      <c r="DL2" s="2">
        <v>-0.92898824635776978</v>
      </c>
      <c r="DM2" s="3">
        <v>-0.2497978351833223</v>
      </c>
      <c r="DN2">
        <f>DL2*$DP$7+$DP$5</f>
        <v>0.3626197254938609</v>
      </c>
      <c r="DO2">
        <f>DM2*$CX$7+$CX$5</f>
        <v>0.48188426192690598</v>
      </c>
      <c r="DQ2">
        <f>DN2-DO2</f>
        <v>-0.11926453643304508</v>
      </c>
      <c r="DR2">
        <f>(DQ2)^2</f>
        <v>1.4224029650589136E-2</v>
      </c>
      <c r="DU2" s="2">
        <v>0.47477673978493629</v>
      </c>
      <c r="DV2" s="3">
        <v>0.36425273657307394</v>
      </c>
      <c r="DW2">
        <f>DU2*$DP$7+$DP$5</f>
        <v>0.60911817067030305</v>
      </c>
      <c r="DX2">
        <f>DV2*$CX$7+$CX$5</f>
        <v>0.5897103672164915</v>
      </c>
      <c r="DY2">
        <f>DW2-DX2</f>
        <v>1.9407803453811545E-2</v>
      </c>
      <c r="DZ2">
        <f>(DY2)^2</f>
        <v>3.7666283490177932E-4</v>
      </c>
      <c r="ED2" s="2">
        <v>0.9433610823013634</v>
      </c>
      <c r="EE2" s="3">
        <v>0.67716294819667699</v>
      </c>
      <c r="EF2">
        <f>ED2*$EH$7+$EH$5</f>
        <v>0.6914006844846079</v>
      </c>
      <c r="EG2">
        <f>EE2*$EH$7+$EH$5</f>
        <v>0.64465680156017335</v>
      </c>
      <c r="EI2">
        <f>EF2-EG2</f>
        <v>4.6743882924434543E-2</v>
      </c>
      <c r="EJ2">
        <f>(EI2)^2</f>
        <v>2.1849905908532434E-3</v>
      </c>
      <c r="EM2" s="2">
        <v>0.78173924464945044</v>
      </c>
      <c r="EN2" s="3">
        <v>-4.0154045945619873E-2</v>
      </c>
      <c r="EO2">
        <f>EM2*$EH$7+$EH$5</f>
        <v>0.66302019908923715</v>
      </c>
      <c r="EP2">
        <f>EN2*$EH$7+$EH$5</f>
        <v>0.51869731012095599</v>
      </c>
      <c r="ER2">
        <f>EO2-EP2</f>
        <v>0.14432288896828116</v>
      </c>
      <c r="ES2">
        <f>(ER2)^2</f>
        <v>2.0829096280150811E-2</v>
      </c>
      <c r="EW2" s="2">
        <v>0.9433610823013634</v>
      </c>
      <c r="EX2" s="3">
        <v>0.67716294819667699</v>
      </c>
      <c r="EY2">
        <f>EW2*$FA$7+$FA$5</f>
        <v>0.6914006844846079</v>
      </c>
      <c r="EZ2">
        <f>EX2*$FA$7+$FA$5</f>
        <v>0.64465680156017335</v>
      </c>
      <c r="FB2">
        <f>EY2-EZ2</f>
        <v>4.6743882924434543E-2</v>
      </c>
      <c r="FC2">
        <f>(FB2)^2</f>
        <v>2.1849905908532434E-3</v>
      </c>
      <c r="FG2" s="2">
        <v>0.78173924464945044</v>
      </c>
      <c r="FH2" s="3">
        <v>-4.0154045945619873E-2</v>
      </c>
      <c r="FI2">
        <f>FG2*$FA$7+$FA$5</f>
        <v>0.66302019908923715</v>
      </c>
      <c r="FJ2">
        <f>FH2*$FA$7+$FA$5</f>
        <v>0.51869731012095599</v>
      </c>
      <c r="FK2">
        <f>FI2-FJ2</f>
        <v>0.14432288896828116</v>
      </c>
      <c r="FL2">
        <f>(FK2)^2</f>
        <v>2.0829096280150811E-2</v>
      </c>
      <c r="FP2" s="2">
        <v>0.44796960247270468</v>
      </c>
      <c r="FQ2" s="3">
        <v>-0.12936317409363221</v>
      </c>
      <c r="FR2">
        <f>FP2*$FT$7+$FT$5</f>
        <v>0.60441088865919246</v>
      </c>
      <c r="FS2">
        <f>FQ2*$FT$7+$FT$5</f>
        <v>0.50303235793800172</v>
      </c>
      <c r="FU2">
        <f>FR2-FS2</f>
        <v>0.10137853072119074</v>
      </c>
      <c r="FV2">
        <f>(FU2)^2</f>
        <v>1.0277606491187415E-2</v>
      </c>
      <c r="FZ2" s="2">
        <v>2.5299348394051591</v>
      </c>
      <c r="GA2" s="3">
        <v>0.10178692725006461</v>
      </c>
      <c r="GB2">
        <f>FZ2*$FT$7+$FT$5</f>
        <v>0.97</v>
      </c>
      <c r="GC2">
        <f>GA2*$FT$7+$FT$5</f>
        <v>0.54362187338115575</v>
      </c>
      <c r="GD2">
        <f>GB2-GC2</f>
        <v>0.42637812661884422</v>
      </c>
      <c r="GE2">
        <f>(GD2)^2</f>
        <v>0.18179830685899515</v>
      </c>
      <c r="GI2" s="2"/>
      <c r="GJ2" s="3"/>
      <c r="GS2" s="2"/>
      <c r="GT2" s="3"/>
    </row>
    <row r="3" spans="1:202" ht="15.75" thickBot="1" x14ac:dyDescent="0.3">
      <c r="A3" s="1" t="s">
        <v>24</v>
      </c>
      <c r="B3" s="2">
        <v>-0.70301249532581167</v>
      </c>
      <c r="C3" s="3">
        <v>-0.22186920485274989</v>
      </c>
      <c r="D3">
        <f t="shared" ref="D3:D66" si="0">B3*$F$7+$F$5</f>
        <v>0.4023006349244469</v>
      </c>
      <c r="E3">
        <f t="shared" ref="E3:E66" si="1">C3*$F$7+$F$5</f>
        <v>0.48678847596583191</v>
      </c>
      <c r="G3">
        <f t="shared" ref="G3:G66" si="2">D3-E3</f>
        <v>-8.4487841041385014E-2</v>
      </c>
      <c r="H3">
        <f t="shared" ref="H3:H66" si="3">(G3)^2</f>
        <v>7.1381952838343423E-3</v>
      </c>
      <c r="I3" t="s">
        <v>2</v>
      </c>
      <c r="J3">
        <f>SUM(G2:G91)/90</f>
        <v>3.7803472838823736E-3</v>
      </c>
      <c r="L3" s="2">
        <v>0.69493353589059836</v>
      </c>
      <c r="M3" s="3">
        <v>0.1128603601459796</v>
      </c>
      <c r="N3">
        <f t="shared" ref="N3:N41" si="4">L3*$F$7+$F$5</f>
        <v>0.64777728275158686</v>
      </c>
      <c r="O3">
        <f t="shared" ref="O3:O41" si="5">M3*$F$7+$F$5</f>
        <v>0.54556634700640916</v>
      </c>
      <c r="P3">
        <f t="shared" ref="P3:P41" si="6">N3-O3</f>
        <v>0.1022109357451777</v>
      </c>
      <c r="Q3">
        <f t="shared" ref="Q3:Q41" si="7">(P3)^2</f>
        <v>1.0447075385904845E-2</v>
      </c>
      <c r="R3" t="s">
        <v>2</v>
      </c>
      <c r="S3">
        <f>SUM(P2:P41)/40</f>
        <v>-1.1734039374722498E-2</v>
      </c>
      <c r="U3" s="1" t="s">
        <v>19</v>
      </c>
      <c r="V3" s="2">
        <v>0.20771000000000001</v>
      </c>
      <c r="W3" s="3">
        <v>9.1159000000000004E-2</v>
      </c>
      <c r="X3">
        <f t="shared" ref="X3:X66" si="8">V3*$Z$7+$Z$5</f>
        <v>0.56222176225067044</v>
      </c>
      <c r="Y3">
        <f t="shared" ref="Y3:Y66" si="9">W3*$Z$7+$Z$5</f>
        <v>0.54175562969474789</v>
      </c>
      <c r="AA3">
        <f t="shared" ref="AA3:AA66" si="10">X3-Y3</f>
        <v>2.0466132555922556E-2</v>
      </c>
      <c r="AB3">
        <f t="shared" ref="AB3:AB66" si="11">(AA3)^2</f>
        <v>4.1886258179659315E-4</v>
      </c>
      <c r="AC3" t="s">
        <v>2</v>
      </c>
      <c r="AD3">
        <f>SUM(AA2:AA91)/90</f>
        <v>1.1324652270523982E-3</v>
      </c>
      <c r="AF3" s="2">
        <v>-1.3101301724732752</v>
      </c>
      <c r="AG3" s="3">
        <v>2.1584969774739244E-2</v>
      </c>
      <c r="AH3">
        <f t="shared" ref="AH3:AH41" si="12">AF3*$Z$7+$Z$5</f>
        <v>0.29569193266068405</v>
      </c>
      <c r="AI3">
        <f t="shared" ref="AI3:AI41" si="13">AG3*$Z$7+$Z$5</f>
        <v>0.52953856313126957</v>
      </c>
      <c r="AJ3">
        <f t="shared" ref="AJ3:AJ41" si="14">AH3-AI3</f>
        <v>-0.23384663047058551</v>
      </c>
      <c r="AK3">
        <f t="shared" ref="AK3:AK41" si="15">(AJ3)^2</f>
        <v>5.4684246582446576E-2</v>
      </c>
      <c r="AL3" t="s">
        <v>2</v>
      </c>
      <c r="AM3">
        <f>SUM(AJ2:AJ41)/40</f>
        <v>8.9145230968776697E-3</v>
      </c>
      <c r="AP3" s="12">
        <v>-0.92898824635776978</v>
      </c>
      <c r="AQ3" s="13">
        <v>-0.46707954442164334</v>
      </c>
      <c r="AR3" s="9">
        <f t="shared" ref="AR3:AR66" si="16">AP3*$AT$7+$AT$5</f>
        <v>0.3626197254938609</v>
      </c>
      <c r="AS3" s="9">
        <f t="shared" ref="AS3:AS66" si="17">AQ3*$AT$7+$AT$5</f>
        <v>0.44373000959746295</v>
      </c>
      <c r="AT3" s="9"/>
      <c r="AU3" s="9">
        <f t="shared" ref="AU3:AU66" si="18">AR3-AS3</f>
        <v>-8.1110284103602048E-2</v>
      </c>
      <c r="AV3" s="9">
        <f t="shared" ref="AV3:AV66" si="19">(AU3)^2</f>
        <v>6.5788781873670392E-3</v>
      </c>
      <c r="AW3" t="s">
        <v>2</v>
      </c>
      <c r="AX3">
        <f>SUM(AU2:AU91)/90</f>
        <v>5.0693109705810188E-3</v>
      </c>
      <c r="AZ3" s="2">
        <v>-0.81267868422385547</v>
      </c>
      <c r="BA3" s="3">
        <v>2.5893777535133489E-3</v>
      </c>
      <c r="BB3">
        <f t="shared" ref="BB3:BB41" si="20">AZ3*$AT$7+$AT$5</f>
        <v>0.38304346202253947</v>
      </c>
      <c r="BC3">
        <f t="shared" ref="BC3:BC41" si="21">BA3*$AT$7+$AT$5</f>
        <v>0.52620297352427658</v>
      </c>
      <c r="BD3">
        <f t="shared" ref="BD3:BD41" si="22">BB3-BC3</f>
        <v>-0.14315951150173711</v>
      </c>
      <c r="BE3">
        <f t="shared" ref="BE3:BE41" si="23">(BD3)^2</f>
        <v>2.0494645733416E-2</v>
      </c>
      <c r="BF3" t="s">
        <v>2</v>
      </c>
      <c r="BG3">
        <f>SUM(BD2:BD41)/40</f>
        <v>-4.1703721566467178E-2</v>
      </c>
      <c r="BI3" s="2">
        <v>-0.92898824635776978</v>
      </c>
      <c r="BJ3" s="3">
        <v>-0.36866567632676417</v>
      </c>
      <c r="BK3">
        <f t="shared" ref="BK3:BK66" si="24">BI3*$BM$7+$BM$5</f>
        <v>0.3626197254938609</v>
      </c>
      <c r="BL3">
        <f t="shared" ref="BL3:BL66" si="25">BJ3*$BM$7+$BM$5</f>
        <v>0.46101129649994238</v>
      </c>
      <c r="BM3" s="3"/>
      <c r="BN3">
        <f t="shared" ref="BN3:BN66" si="26">BK3-BL3</f>
        <v>-9.839157100608148E-2</v>
      </c>
      <c r="BO3">
        <f t="shared" ref="BO3:BO66" si="27">(BN3)^2</f>
        <v>9.6809012450447731E-3</v>
      </c>
      <c r="BP3" t="s">
        <v>2</v>
      </c>
      <c r="BQ3">
        <f>SUM(BN2:BN91)/90</f>
        <v>2.0982988533001646E-3</v>
      </c>
      <c r="BR3" s="2">
        <v>0.64559669293456878</v>
      </c>
      <c r="BS3" s="3">
        <v>0.4290352102308857</v>
      </c>
      <c r="BT3">
        <f t="shared" ref="BT3:BT41" si="28">BR3*$BM$7+$BM$5</f>
        <v>0.63911382754460588</v>
      </c>
      <c r="BU3">
        <f t="shared" ref="BU3:BU41" si="29">BS3*$BM$7+$BM$5</f>
        <v>0.60108604561634515</v>
      </c>
      <c r="BV3" s="3"/>
      <c r="BW3">
        <f t="shared" ref="BW3:BW41" si="30">BT3-BU3</f>
        <v>3.8027781928260729E-2</v>
      </c>
      <c r="BX3">
        <f t="shared" ref="BX3:BX41" si="31">(BW3)^2</f>
        <v>1.4461121983833532E-3</v>
      </c>
      <c r="BY3" t="s">
        <v>2</v>
      </c>
      <c r="BZ3">
        <f>SUM(BW2:BW41)/40</f>
        <v>-1.9145029248026042E-2</v>
      </c>
      <c r="CB3" s="2">
        <v>1.690225976364115</v>
      </c>
      <c r="CC3" s="2">
        <v>0.69466478819207755</v>
      </c>
      <c r="CD3">
        <f t="shared" ref="CD3:CD66" si="32">CB3*$CF$7+$CF$5</f>
        <v>0.8225487306039323</v>
      </c>
      <c r="CE3">
        <f t="shared" ref="CE3:CE66" si="33">CC3*$CF$7+$CF$5</f>
        <v>0.64773009117003011</v>
      </c>
      <c r="CG3">
        <f t="shared" ref="CG3:CG66" si="34">CD3-CE3</f>
        <v>0.17481863943390219</v>
      </c>
      <c r="CH3">
        <f t="shared" ref="CH3:CH66" si="35">(CG3)^2</f>
        <v>3.0561556693520703E-2</v>
      </c>
      <c r="CI3" t="s">
        <v>2</v>
      </c>
      <c r="CJ3">
        <f>SUM(CG1:CG91)/90</f>
        <v>1.9948018871239511E-4</v>
      </c>
      <c r="CK3" s="2">
        <v>-0.18920138752617713</v>
      </c>
      <c r="CL3" s="3">
        <v>-0.74450021746248873</v>
      </c>
      <c r="CM3">
        <f t="shared" ref="CM3:CM41" si="36">CK3*$CF$7+$CF$5</f>
        <v>0.49252488217185592</v>
      </c>
      <c r="CN3">
        <f t="shared" ref="CN3:CN41" si="37">CL3*$CF$7+$CF$5</f>
        <v>0.39501547031245288</v>
      </c>
      <c r="CO3">
        <f t="shared" ref="CO3:CO41" si="38">CM3-CN3</f>
        <v>9.7509411859403039E-2</v>
      </c>
      <c r="CP3">
        <f t="shared" ref="CP3:CP41" si="39">(CO3)^2</f>
        <v>9.5080854011666896E-3</v>
      </c>
      <c r="CQ3" t="s">
        <v>2</v>
      </c>
      <c r="CR3">
        <f>SUM(CO2:CO41)/40</f>
        <v>-1.0874750121598196E-2</v>
      </c>
      <c r="CT3" s="2">
        <v>-0.70301249532581167</v>
      </c>
      <c r="CU3" s="3">
        <v>-0.22186920485274989</v>
      </c>
      <c r="CV3">
        <f t="shared" ref="CV3:CV66" si="40">CT3*$CX$7+$CX$5</f>
        <v>0.4023006349244469</v>
      </c>
      <c r="CW3">
        <f t="shared" ref="CW3:CW66" si="41">CU3*$CX$7+$CX$5</f>
        <v>0.48678847596583191</v>
      </c>
      <c r="CY3">
        <f t="shared" ref="CY3:CY66" si="42">CV3-CW3</f>
        <v>-8.4487841041385014E-2</v>
      </c>
      <c r="CZ3">
        <f t="shared" ref="CZ3:CZ66" si="43">(CY3)^2</f>
        <v>7.1381952838343423E-3</v>
      </c>
      <c r="DA3" t="s">
        <v>2</v>
      </c>
      <c r="DB3">
        <f>SUM(CY2:CY91)/90</f>
        <v>3.7803472838823736E-3</v>
      </c>
      <c r="DC3" s="2">
        <v>0.69493353589059836</v>
      </c>
      <c r="DD3" s="3">
        <v>0.1128603601459796</v>
      </c>
      <c r="DE3">
        <f t="shared" ref="DE3:DE41" si="44">DC3*$CX$7+$CX$5</f>
        <v>0.64777728275158686</v>
      </c>
      <c r="DF3">
        <f t="shared" ref="DF3:DF41" si="45">DD3*$CX$7+$CX$5</f>
        <v>0.54556634700640916</v>
      </c>
      <c r="DG3">
        <f t="shared" ref="DG3:DG41" si="46">DE3-DF3</f>
        <v>0.1022109357451777</v>
      </c>
      <c r="DH3">
        <f t="shared" ref="DH3:DH41" si="47">(DG3)^2</f>
        <v>1.0447075385904845E-2</v>
      </c>
      <c r="DI3" t="s">
        <v>2</v>
      </c>
      <c r="DJ3">
        <f>SUM(DG1:DG41)/40</f>
        <v>-1.1734039374722498E-2</v>
      </c>
      <c r="DL3" s="2">
        <v>-0.37919726007430171</v>
      </c>
      <c r="DM3" s="3">
        <v>8.9751786861079458E-2</v>
      </c>
      <c r="DN3">
        <f t="shared" ref="DN3:DN66" si="48">DL3*$DP$7+$DP$5</f>
        <v>0.45916197054820534</v>
      </c>
      <c r="DO3">
        <f t="shared" ref="DO3:DO66" si="49">DM3*$CX$7+$CX$5</f>
        <v>0.54150852576054231</v>
      </c>
      <c r="DQ3">
        <f t="shared" ref="DQ3:DQ66" si="50">DN3-DO3</f>
        <v>-8.2346555212336969E-2</v>
      </c>
      <c r="DR3">
        <f t="shared" ref="DR3:DR66" si="51">(DQ3)^2</f>
        <v>6.7809551553384608E-3</v>
      </c>
      <c r="DS3" t="s">
        <v>2</v>
      </c>
      <c r="DT3">
        <f>SUM(DQ2:DQ91)/90</f>
        <v>-2.7650618575809495E-3</v>
      </c>
      <c r="DU3" s="2">
        <v>-1.6296256793771011</v>
      </c>
      <c r="DV3" s="3">
        <v>0.11779907220486235</v>
      </c>
      <c r="DW3">
        <f t="shared" ref="DW3:DW41" si="52">DU3*$DP$7+$DP$5</f>
        <v>0.23958913306809887</v>
      </c>
      <c r="DX3">
        <f t="shared" ref="DX3:DX41" si="53">DV3*$CX$7+$CX$5</f>
        <v>0.54643357539271753</v>
      </c>
      <c r="DY3">
        <f t="shared" ref="DY3:DY41" si="54">DW3-DX3</f>
        <v>-0.30684444232461866</v>
      </c>
      <c r="DZ3">
        <f t="shared" ref="DZ3:DZ41" si="55">(DY3)^2</f>
        <v>9.4153511785506225E-2</v>
      </c>
      <c r="EA3" t="s">
        <v>2</v>
      </c>
      <c r="EB3">
        <f>SUM(DY2:DY41)/40</f>
        <v>-2.8665817345019263E-2</v>
      </c>
      <c r="ED3" s="2">
        <v>-0.70301249532581167</v>
      </c>
      <c r="EE3" s="3">
        <v>-0.22186920485274989</v>
      </c>
      <c r="EF3">
        <f t="shared" ref="EF3:EF66" si="56">ED3*$EH$7+$EH$5</f>
        <v>0.4023006349244469</v>
      </c>
      <c r="EG3">
        <f t="shared" ref="EG3:EG66" si="57">EE3*$EH$7+$EH$5</f>
        <v>0.48678847596583191</v>
      </c>
      <c r="EI3">
        <f t="shared" ref="EI3:EI66" si="58">EF3-EG3</f>
        <v>-8.4487841041385014E-2</v>
      </c>
      <c r="EJ3">
        <f t="shared" ref="EJ3:EJ66" si="59">(EI3)^2</f>
        <v>7.1381952838343423E-3</v>
      </c>
      <c r="EK3" t="s">
        <v>2</v>
      </c>
      <c r="EL3">
        <f>SUM(EI2:EI91)/90</f>
        <v>3.7803472838823736E-3</v>
      </c>
      <c r="EM3" s="2">
        <v>0.69493353589059836</v>
      </c>
      <c r="EN3" s="3">
        <v>0.1128603601459796</v>
      </c>
      <c r="EO3">
        <f t="shared" ref="EO3:EO41" si="60">EM3*$EH$7+$EH$5</f>
        <v>0.64777728275158686</v>
      </c>
      <c r="EP3">
        <f t="shared" ref="EP3:EP41" si="61">EN3*$EH$7+$EH$5</f>
        <v>0.54556634700640916</v>
      </c>
      <c r="ER3">
        <f t="shared" ref="ER3:ER41" si="62">EO3-EP3</f>
        <v>0.1022109357451777</v>
      </c>
      <c r="ES3">
        <f t="shared" ref="ES3:ES41" si="63">(ER3)^2</f>
        <v>1.0447075385904845E-2</v>
      </c>
      <c r="ET3" t="s">
        <v>2</v>
      </c>
      <c r="EU3">
        <f>SUM(ER2:ER41)/40</f>
        <v>-1.1734039374722498E-2</v>
      </c>
      <c r="EW3" s="2">
        <v>-0.70301249532581167</v>
      </c>
      <c r="EX3" s="3">
        <v>-0.22186920485274989</v>
      </c>
      <c r="EY3">
        <f t="shared" ref="EY3:EY66" si="64">EW3*$FA$7+$FA$5</f>
        <v>0.4023006349244469</v>
      </c>
      <c r="EZ3">
        <f t="shared" ref="EZ3:EZ66" si="65">EX3*$FA$7+$FA$5</f>
        <v>0.48678847596583191</v>
      </c>
      <c r="FB3">
        <f t="shared" ref="FB3:FB66" si="66">EY3-EZ3</f>
        <v>-8.4487841041385014E-2</v>
      </c>
      <c r="FC3">
        <f t="shared" ref="FC3:FC66" si="67">(FB3)^2</f>
        <v>7.1381952838343423E-3</v>
      </c>
      <c r="FD3" t="s">
        <v>2</v>
      </c>
      <c r="FE3">
        <f>SUM(FB2:FB91)/90</f>
        <v>3.7803472838823736E-3</v>
      </c>
      <c r="FG3" s="2">
        <v>0.69493353589059836</v>
      </c>
      <c r="FH3" s="3">
        <v>0.1128603601459796</v>
      </c>
      <c r="FI3">
        <f t="shared" ref="FI3:FI41" si="68">FG3*$FA$7+$FA$5</f>
        <v>0.64777728275158686</v>
      </c>
      <c r="FJ3">
        <f t="shared" ref="FJ3:FJ41" si="69">FH3*$FA$7+$FA$5</f>
        <v>0.54556634700640916</v>
      </c>
      <c r="FK3">
        <f t="shared" ref="FK3:FK41" si="70">FI3-FJ3</f>
        <v>0.1022109357451777</v>
      </c>
      <c r="FL3">
        <f t="shared" ref="FL3:FL41" si="71">(FK3)^2</f>
        <v>1.0447075385904845E-2</v>
      </c>
      <c r="FM3" t="s">
        <v>2</v>
      </c>
      <c r="FN3">
        <f>SUM(FK2:FK41)/40</f>
        <v>-1.1734039374722498E-2</v>
      </c>
      <c r="FP3" s="2">
        <v>-0.92898824635776978</v>
      </c>
      <c r="FQ3" s="3">
        <v>-0.49456296616119116</v>
      </c>
      <c r="FR3">
        <f t="shared" ref="FR3:FR66" si="72">FP3*$FT$7+$FT$5</f>
        <v>0.3626197254938609</v>
      </c>
      <c r="FS3">
        <f t="shared" ref="FS3:FS66" si="73">FQ3*$FT$7+$FT$5</f>
        <v>0.4389039733351236</v>
      </c>
      <c r="FU3">
        <f t="shared" ref="FU3:FU66" si="74">FR3-FS3</f>
        <v>-7.6284247841262698E-2</v>
      </c>
      <c r="FV3">
        <f t="shared" ref="FV3:FV66" si="75">(FU3)^2</f>
        <v>5.8192864687071928E-3</v>
      </c>
      <c r="FW3" t="s">
        <v>2</v>
      </c>
      <c r="FX3">
        <f>SUM(FU2:FU91)/90</f>
        <v>5.0026339278837052E-5</v>
      </c>
      <c r="FZ3" s="2">
        <v>0.10388833319358505</v>
      </c>
      <c r="GA3" s="3">
        <v>-0.46678435691029918</v>
      </c>
      <c r="GB3">
        <f t="shared" ref="GB3:GB41" si="76">FZ3*$FT$7+$FT$5</f>
        <v>0.54399087624336961</v>
      </c>
      <c r="GC3">
        <f t="shared" ref="GC3:GC41" si="77">GA3*$FT$7+$FT$5</f>
        <v>0.44378184395955356</v>
      </c>
      <c r="GD3">
        <f t="shared" ref="GD3:GD41" si="78">GB3-GC3</f>
        <v>0.10020903228381606</v>
      </c>
      <c r="GE3">
        <f t="shared" ref="GE3:GE41" si="79">(GD3)^2</f>
        <v>1.0041850151258889E-2</v>
      </c>
      <c r="GF3" t="s">
        <v>2</v>
      </c>
      <c r="GG3">
        <f>SUM(GD1:GD41)/40</f>
        <v>5.1596469061289563E-2</v>
      </c>
      <c r="GI3" s="2"/>
      <c r="GJ3" s="3"/>
      <c r="GS3" s="2"/>
      <c r="GT3" s="3"/>
    </row>
    <row r="4" spans="1:202" x14ac:dyDescent="0.25">
      <c r="B4" s="2">
        <v>-0.97208523832313398</v>
      </c>
      <c r="C4" s="3">
        <v>1.0199688015052749E-2</v>
      </c>
      <c r="D4">
        <f t="shared" si="0"/>
        <v>0.35505197617961504</v>
      </c>
      <c r="E4">
        <f t="shared" si="1"/>
        <v>0.52753932944232418</v>
      </c>
      <c r="F4" s="6" t="s">
        <v>13</v>
      </c>
      <c r="G4">
        <f t="shared" si="2"/>
        <v>-0.17248735326270914</v>
      </c>
      <c r="H4">
        <f t="shared" si="3"/>
        <v>2.9751887035574617E-2</v>
      </c>
      <c r="I4" t="s">
        <v>3</v>
      </c>
      <c r="J4">
        <f>SUM(H2:H91)</f>
        <v>2.0877241625305918</v>
      </c>
      <c r="L4" s="2">
        <v>8.7324604558639538E-2</v>
      </c>
      <c r="M4" s="3">
        <v>-0.20223807071312688</v>
      </c>
      <c r="N4">
        <f t="shared" si="4"/>
        <v>0.54108231719314159</v>
      </c>
      <c r="O4">
        <f t="shared" si="5"/>
        <v>0.49023566555257608</v>
      </c>
      <c r="P4">
        <f t="shared" si="6"/>
        <v>5.084665164056551E-2</v>
      </c>
      <c r="Q4">
        <f t="shared" si="7"/>
        <v>2.5853819830570232E-3</v>
      </c>
      <c r="R4" t="s">
        <v>3</v>
      </c>
      <c r="S4">
        <f>SUM(Q2:Q41)</f>
        <v>0.79406687999259207</v>
      </c>
      <c r="V4" s="2">
        <v>0.38650000000000001</v>
      </c>
      <c r="W4" s="3">
        <v>0.60847200000000001</v>
      </c>
      <c r="X4">
        <f t="shared" si="8"/>
        <v>0.59361694409958987</v>
      </c>
      <c r="Y4">
        <f t="shared" si="9"/>
        <v>0.63259480251095701</v>
      </c>
      <c r="Z4" s="6" t="s">
        <v>13</v>
      </c>
      <c r="AA4">
        <f t="shared" si="10"/>
        <v>-3.8977858411367139E-2</v>
      </c>
      <c r="AB4">
        <f t="shared" si="11"/>
        <v>1.519273446336584E-3</v>
      </c>
      <c r="AC4" t="s">
        <v>3</v>
      </c>
      <c r="AD4">
        <f>SUM(AB2:AB91)</f>
        <v>1.6298450977639762</v>
      </c>
      <c r="AF4" s="2">
        <v>2.5299348394051591</v>
      </c>
      <c r="AG4" s="3">
        <v>0.42131399228255267</v>
      </c>
      <c r="AH4">
        <f t="shared" si="12"/>
        <v>0.97</v>
      </c>
      <c r="AI4">
        <f t="shared" si="13"/>
        <v>0.59973021452074105</v>
      </c>
      <c r="AJ4">
        <f t="shared" si="14"/>
        <v>0.37026978547925893</v>
      </c>
      <c r="AK4">
        <f t="shared" si="15"/>
        <v>0.13709971403885643</v>
      </c>
      <c r="AL4" t="s">
        <v>3</v>
      </c>
      <c r="AM4">
        <f>SUM(AK2:AK41)</f>
        <v>1.2285966305026792</v>
      </c>
      <c r="AP4" s="2">
        <v>0.44213136595808233</v>
      </c>
      <c r="AQ4" s="3">
        <v>-0.19403170280944601</v>
      </c>
      <c r="AR4">
        <f t="shared" si="16"/>
        <v>0.60338570549987947</v>
      </c>
      <c r="AS4">
        <f t="shared" si="17"/>
        <v>0.49167668805190601</v>
      </c>
      <c r="AT4" s="6" t="s">
        <v>13</v>
      </c>
      <c r="AU4">
        <f t="shared" si="18"/>
        <v>0.11170901744797346</v>
      </c>
      <c r="AV4">
        <f t="shared" si="19"/>
        <v>1.2478904579191638E-2</v>
      </c>
      <c r="AW4" t="s">
        <v>3</v>
      </c>
      <c r="AX4">
        <f>SUM(AV2:AV91)</f>
        <v>1.9381814257240091</v>
      </c>
      <c r="AZ4" s="2">
        <v>-1.0391548051960595</v>
      </c>
      <c r="BA4" s="3">
        <v>0.12296798352631605</v>
      </c>
      <c r="BB4">
        <f t="shared" si="20"/>
        <v>0.34327468858800614</v>
      </c>
      <c r="BC4">
        <f t="shared" si="21"/>
        <v>0.54734122632900017</v>
      </c>
      <c r="BD4">
        <f t="shared" si="22"/>
        <v>-0.20406653774099404</v>
      </c>
      <c r="BE4">
        <f t="shared" si="23"/>
        <v>4.1643151825596546E-2</v>
      </c>
      <c r="BF4" t="s">
        <v>3</v>
      </c>
      <c r="BG4">
        <f>SUM(BE2:BE41)</f>
        <v>0.94145016710904716</v>
      </c>
      <c r="BI4" s="2">
        <v>0.44213136595808233</v>
      </c>
      <c r="BJ4" s="3">
        <v>-0.14100255223691854</v>
      </c>
      <c r="BK4">
        <f t="shared" si="24"/>
        <v>0.60338570549987947</v>
      </c>
      <c r="BL4">
        <f t="shared" si="25"/>
        <v>0.50098850541036133</v>
      </c>
      <c r="BM4" s="6" t="s">
        <v>13</v>
      </c>
      <c r="BN4">
        <f t="shared" si="26"/>
        <v>0.10239720008951814</v>
      </c>
      <c r="BO4">
        <f t="shared" si="27"/>
        <v>1.0485186586172814E-2</v>
      </c>
      <c r="BP4" t="s">
        <v>3</v>
      </c>
      <c r="BQ4">
        <f>SUM(BO2:BO91)</f>
        <v>2.1884000809816704</v>
      </c>
      <c r="BR4" s="2">
        <v>0.78173924464945044</v>
      </c>
      <c r="BS4" s="3">
        <v>4.1490401443230872E-2</v>
      </c>
      <c r="BT4">
        <f t="shared" si="28"/>
        <v>0.66302019908923715</v>
      </c>
      <c r="BU4">
        <f t="shared" si="29"/>
        <v>0.53303391883915896</v>
      </c>
      <c r="BV4" s="3"/>
      <c r="BW4">
        <f t="shared" si="30"/>
        <v>0.12998628025007819</v>
      </c>
      <c r="BX4">
        <f t="shared" si="31"/>
        <v>1.6896433053251867E-2</v>
      </c>
      <c r="BY4" t="s">
        <v>3</v>
      </c>
      <c r="BZ4">
        <f>SUM(BX2:BX41)</f>
        <v>0.83438955881680554</v>
      </c>
      <c r="CB4" s="2">
        <v>-1.0864554317680462</v>
      </c>
      <c r="CC4" s="2">
        <v>-0.98448255606650614</v>
      </c>
      <c r="CD4">
        <f t="shared" si="32"/>
        <v>0.33496878908134831</v>
      </c>
      <c r="CE4">
        <f t="shared" si="33"/>
        <v>0.35287503090867145</v>
      </c>
      <c r="CF4" s="6" t="s">
        <v>13</v>
      </c>
      <c r="CG4">
        <f t="shared" si="34"/>
        <v>-1.7906241827323144E-2</v>
      </c>
      <c r="CH4">
        <f t="shared" si="35"/>
        <v>3.2063349637857688E-4</v>
      </c>
      <c r="CI4" t="s">
        <v>3</v>
      </c>
      <c r="CJ4">
        <f>SUM(CH2:CH91)</f>
        <v>1.550962569272762</v>
      </c>
      <c r="CK4" s="2">
        <v>-0.15536862843845359</v>
      </c>
      <c r="CL4" s="3">
        <v>0.38640804230667108</v>
      </c>
      <c r="CM4">
        <f t="shared" si="36"/>
        <v>0.49846584992178466</v>
      </c>
      <c r="CN4">
        <f t="shared" si="37"/>
        <v>0.59360079650462105</v>
      </c>
      <c r="CO4">
        <f t="shared" si="38"/>
        <v>-9.5134946582836388E-2</v>
      </c>
      <c r="CP4">
        <f t="shared" si="39"/>
        <v>9.0506580613191334E-3</v>
      </c>
      <c r="CQ4" t="s">
        <v>3</v>
      </c>
      <c r="CR4">
        <f>SUM(CP2:CP41)</f>
        <v>1.1335554359258635</v>
      </c>
      <c r="CT4" s="2">
        <v>-0.97208523832313398</v>
      </c>
      <c r="CU4" s="3">
        <v>1.0199688015052749E-2</v>
      </c>
      <c r="CV4">
        <f t="shared" si="40"/>
        <v>0.35505197617961504</v>
      </c>
      <c r="CW4">
        <f t="shared" si="41"/>
        <v>0.52753932944232418</v>
      </c>
      <c r="CX4" s="6" t="s">
        <v>13</v>
      </c>
      <c r="CY4">
        <f t="shared" si="42"/>
        <v>-0.17248735326270914</v>
      </c>
      <c r="CZ4">
        <f t="shared" si="43"/>
        <v>2.9751887035574617E-2</v>
      </c>
      <c r="DA4" t="s">
        <v>3</v>
      </c>
      <c r="DB4">
        <f>SUM(CZ2:CZ91)</f>
        <v>2.0877241625305918</v>
      </c>
      <c r="DC4" s="2">
        <v>8.7324604558639538E-2</v>
      </c>
      <c r="DD4" s="3">
        <v>-0.20223807071312688</v>
      </c>
      <c r="DE4">
        <f t="shared" si="44"/>
        <v>0.54108231719314159</v>
      </c>
      <c r="DF4">
        <f t="shared" si="45"/>
        <v>0.49023566555257608</v>
      </c>
      <c r="DG4">
        <f t="shared" si="46"/>
        <v>5.084665164056551E-2</v>
      </c>
      <c r="DH4">
        <f t="shared" si="47"/>
        <v>2.5853819830570232E-3</v>
      </c>
      <c r="DI4" t="s">
        <v>3</v>
      </c>
      <c r="DJ4">
        <f>SUM(DH2:DH41)</f>
        <v>0.79406687999259207</v>
      </c>
      <c r="DL4" s="2">
        <v>-1.2203252562854447</v>
      </c>
      <c r="DM4" s="3">
        <v>-0.64199737246085187</v>
      </c>
      <c r="DN4">
        <f t="shared" si="48"/>
        <v>0.31146150408326867</v>
      </c>
      <c r="DO4">
        <f t="shared" si="49"/>
        <v>0.41301477373466877</v>
      </c>
      <c r="DP4" s="6" t="s">
        <v>13</v>
      </c>
      <c r="DQ4">
        <f t="shared" si="50"/>
        <v>-0.1015532696514001</v>
      </c>
      <c r="DR4">
        <f t="shared" si="51"/>
        <v>1.0313066576889981E-2</v>
      </c>
      <c r="DS4" t="s">
        <v>3</v>
      </c>
      <c r="DT4">
        <f>SUM(DR2:DR91)</f>
        <v>1.5185143151942546</v>
      </c>
      <c r="DU4" s="2">
        <v>-0.78360594326201416</v>
      </c>
      <c r="DV4" s="3">
        <v>-2.592520986604718E-2</v>
      </c>
      <c r="DW4">
        <f t="shared" si="52"/>
        <v>0.38814857969882743</v>
      </c>
      <c r="DX4">
        <f t="shared" si="53"/>
        <v>0.52119586650675298</v>
      </c>
      <c r="DY4">
        <f t="shared" si="54"/>
        <v>-0.13304728680792555</v>
      </c>
      <c r="DZ4">
        <f t="shared" si="55"/>
        <v>1.7701580526950398E-2</v>
      </c>
      <c r="EA4" t="s">
        <v>3</v>
      </c>
      <c r="EB4">
        <f>SUM(DZ2:DZ41)</f>
        <v>1.3208682004308494</v>
      </c>
      <c r="ED4" s="2">
        <v>-0.97208523832313398</v>
      </c>
      <c r="EE4" s="3">
        <v>1.0199688015052749E-2</v>
      </c>
      <c r="EF4">
        <f t="shared" si="56"/>
        <v>0.35505197617961504</v>
      </c>
      <c r="EG4">
        <f t="shared" si="57"/>
        <v>0.52753932944232418</v>
      </c>
      <c r="EH4" s="6" t="s">
        <v>13</v>
      </c>
      <c r="EI4">
        <f t="shared" si="58"/>
        <v>-0.17248735326270914</v>
      </c>
      <c r="EJ4">
        <f t="shared" si="59"/>
        <v>2.9751887035574617E-2</v>
      </c>
      <c r="EK4" t="s">
        <v>3</v>
      </c>
      <c r="EL4">
        <f>SUM(EJ2:EJ91)</f>
        <v>2.0877241625305918</v>
      </c>
      <c r="EM4" s="2">
        <v>8.7324604558639538E-2</v>
      </c>
      <c r="EN4" s="3">
        <v>-0.20223807071312688</v>
      </c>
      <c r="EO4">
        <f t="shared" si="60"/>
        <v>0.54108231719314159</v>
      </c>
      <c r="EP4">
        <f t="shared" si="61"/>
        <v>0.49023566555257608</v>
      </c>
      <c r="ER4">
        <f t="shared" si="62"/>
        <v>5.084665164056551E-2</v>
      </c>
      <c r="ES4">
        <f t="shared" si="63"/>
        <v>2.5853819830570232E-3</v>
      </c>
      <c r="ET4" t="s">
        <v>3</v>
      </c>
      <c r="EU4">
        <f>SUM(ES2:ES41)</f>
        <v>0.79406687999259207</v>
      </c>
      <c r="EW4" s="2">
        <v>-0.97208523832313398</v>
      </c>
      <c r="EX4" s="3">
        <v>1.0199688015052749E-2</v>
      </c>
      <c r="EY4">
        <f t="shared" si="64"/>
        <v>0.35505197617961504</v>
      </c>
      <c r="EZ4">
        <f t="shared" si="65"/>
        <v>0.52753932944232418</v>
      </c>
      <c r="FA4" s="6" t="s">
        <v>13</v>
      </c>
      <c r="FB4">
        <f t="shared" si="66"/>
        <v>-0.17248735326270914</v>
      </c>
      <c r="FC4">
        <f t="shared" si="67"/>
        <v>2.9751887035574617E-2</v>
      </c>
      <c r="FD4" t="s">
        <v>3</v>
      </c>
      <c r="FE4">
        <f>SUM(FC2:FC91)</f>
        <v>2.0877241625305918</v>
      </c>
      <c r="FG4" s="2">
        <v>8.7324604558639538E-2</v>
      </c>
      <c r="FH4" s="3">
        <v>-0.20223807071312688</v>
      </c>
      <c r="FI4">
        <f t="shared" si="68"/>
        <v>0.54108231719314159</v>
      </c>
      <c r="FJ4">
        <f t="shared" si="69"/>
        <v>0.49023566555257608</v>
      </c>
      <c r="FK4">
        <f t="shared" si="70"/>
        <v>5.084665164056551E-2</v>
      </c>
      <c r="FL4">
        <f t="shared" si="71"/>
        <v>2.5853819830570232E-3</v>
      </c>
      <c r="FM4" t="s">
        <v>3</v>
      </c>
      <c r="FN4">
        <f>SUM(FL2:FL41)</f>
        <v>0.79406687999259207</v>
      </c>
      <c r="FP4" s="2">
        <v>-1.3794038185756177</v>
      </c>
      <c r="FQ4" s="3">
        <v>-0.81659152849988104</v>
      </c>
      <c r="FR4">
        <f t="shared" si="72"/>
        <v>0.28352761297434403</v>
      </c>
      <c r="FS4">
        <f t="shared" si="73"/>
        <v>0.38235637405569384</v>
      </c>
      <c r="FT4" s="6" t="s">
        <v>13</v>
      </c>
      <c r="FU4">
        <f t="shared" si="74"/>
        <v>-9.8828761081349803E-2</v>
      </c>
      <c r="FV4">
        <f t="shared" si="75"/>
        <v>9.7671240168745212E-3</v>
      </c>
      <c r="FW4" t="s">
        <v>3</v>
      </c>
      <c r="FX4">
        <f>SUM(FV2:FV91)</f>
        <v>1.6403339397719046</v>
      </c>
      <c r="FZ4" s="2">
        <v>0.60114099092102979</v>
      </c>
      <c r="GA4" s="3">
        <v>4.6611559169947317E-2</v>
      </c>
      <c r="GB4">
        <f t="shared" si="76"/>
        <v>0.63130749134606889</v>
      </c>
      <c r="GC4">
        <f t="shared" si="77"/>
        <v>0.53393318433559189</v>
      </c>
      <c r="GD4">
        <f t="shared" si="78"/>
        <v>9.7374307010477001E-2</v>
      </c>
      <c r="GE4">
        <f t="shared" si="79"/>
        <v>9.481755665770631E-3</v>
      </c>
      <c r="GF4" t="s">
        <v>3</v>
      </c>
      <c r="GG4">
        <f>SUM(GE2:GE41)</f>
        <v>1.1900032389640423</v>
      </c>
      <c r="GI4" s="2"/>
      <c r="GJ4" s="3"/>
      <c r="GM4" s="6"/>
      <c r="GS4" s="2"/>
      <c r="GT4" s="3"/>
    </row>
    <row r="5" spans="1:202" x14ac:dyDescent="0.25">
      <c r="A5" s="1" t="s">
        <v>25</v>
      </c>
      <c r="B5" s="2">
        <v>5.8818939502553198E-3</v>
      </c>
      <c r="C5" s="3">
        <v>5.7117972302628203E-2</v>
      </c>
      <c r="D5">
        <f t="shared" si="0"/>
        <v>0.52678113306752417</v>
      </c>
      <c r="E5">
        <f t="shared" si="1"/>
        <v>0.53577809037552926</v>
      </c>
      <c r="F5" s="7">
        <v>0.52574828374606142</v>
      </c>
      <c r="G5">
        <f t="shared" si="2"/>
        <v>-8.9969573080050935E-3</v>
      </c>
      <c r="H5">
        <f t="shared" si="3"/>
        <v>8.0945240802066253E-5</v>
      </c>
      <c r="I5" t="s">
        <v>4</v>
      </c>
      <c r="J5">
        <f>J4/90</f>
        <v>2.3196935139228797E-2</v>
      </c>
      <c r="L5" s="2">
        <v>5.7484457509883187E-2</v>
      </c>
      <c r="M5" s="3">
        <v>-0.27444650770372619</v>
      </c>
      <c r="N5">
        <f t="shared" si="4"/>
        <v>0.53584244447657914</v>
      </c>
      <c r="O5">
        <f t="shared" si="5"/>
        <v>0.47755600220257832</v>
      </c>
      <c r="P5">
        <f t="shared" si="6"/>
        <v>5.8286442274000816E-2</v>
      </c>
      <c r="Q5">
        <f t="shared" si="7"/>
        <v>3.3973093529604294E-3</v>
      </c>
      <c r="R5" t="s">
        <v>4</v>
      </c>
      <c r="S5">
        <f>S4/40</f>
        <v>1.9851671999814802E-2</v>
      </c>
      <c r="U5" s="1" t="s">
        <v>21</v>
      </c>
      <c r="V5" s="2">
        <v>-1.08646</v>
      </c>
      <c r="W5" s="3">
        <v>-0.90075000000000005</v>
      </c>
      <c r="X5">
        <f t="shared" si="8"/>
        <v>0.33496798690855945</v>
      </c>
      <c r="Y5">
        <f t="shared" si="9"/>
        <v>0.36757830751464937</v>
      </c>
      <c r="Z5" s="7">
        <v>0.52574828374606142</v>
      </c>
      <c r="AA5">
        <f t="shared" si="10"/>
        <v>-3.2610320606089926E-2</v>
      </c>
      <c r="AB5">
        <f t="shared" si="11"/>
        <v>1.0634330100319732E-3</v>
      </c>
      <c r="AC5" t="s">
        <v>4</v>
      </c>
      <c r="AD5">
        <f>AD4/90</f>
        <v>1.810938997515529E-2</v>
      </c>
      <c r="AF5" s="2">
        <v>-0.83952678679214976</v>
      </c>
      <c r="AG5" s="3">
        <v>-2.7066164646752165E-3</v>
      </c>
      <c r="AH5">
        <f t="shared" si="12"/>
        <v>0.37832898659085956</v>
      </c>
      <c r="AI5">
        <f t="shared" si="13"/>
        <v>0.52527300707452629</v>
      </c>
      <c r="AJ5">
        <f t="shared" si="14"/>
        <v>-0.14694402048366673</v>
      </c>
      <c r="AK5">
        <f t="shared" si="15"/>
        <v>2.1592545155904266E-2</v>
      </c>
      <c r="AL5" t="s">
        <v>4</v>
      </c>
      <c r="AM5">
        <f>AM4/40</f>
        <v>3.0714915762566981E-2</v>
      </c>
      <c r="AP5" s="2">
        <v>-0.28926794180312454</v>
      </c>
      <c r="AQ5" s="3">
        <v>-0.29944489374923178</v>
      </c>
      <c r="AR5">
        <f t="shared" si="16"/>
        <v>0.47495338673855692</v>
      </c>
      <c r="AS5">
        <f t="shared" si="17"/>
        <v>0.47316633345249087</v>
      </c>
      <c r="AT5" s="7">
        <v>0.52574828374606142</v>
      </c>
      <c r="AU5">
        <f t="shared" si="18"/>
        <v>1.7870532860660426E-3</v>
      </c>
      <c r="AV5">
        <f t="shared" si="19"/>
        <v>3.1935594472394411E-6</v>
      </c>
      <c r="AW5" t="s">
        <v>4</v>
      </c>
      <c r="AX5">
        <f>AX4/90</f>
        <v>2.1535349174711213E-2</v>
      </c>
      <c r="AZ5" s="2">
        <v>8.7324604558639538E-2</v>
      </c>
      <c r="BA5" s="3">
        <v>0.20788356458832752</v>
      </c>
      <c r="BB5">
        <f t="shared" si="20"/>
        <v>0.54108231719314159</v>
      </c>
      <c r="BC5">
        <f t="shared" si="21"/>
        <v>0.56225223986022954</v>
      </c>
      <c r="BD5">
        <f t="shared" si="22"/>
        <v>-2.1169922667087948E-2</v>
      </c>
      <c r="BE5">
        <f t="shared" si="23"/>
        <v>4.4816562573048413E-4</v>
      </c>
      <c r="BF5" t="s">
        <v>4</v>
      </c>
      <c r="BG5">
        <f>BG4/40</f>
        <v>2.3536254177726181E-2</v>
      </c>
      <c r="BI5" s="2">
        <v>-0.28926794180312454</v>
      </c>
      <c r="BJ5" s="3">
        <v>-0.22913480103355624</v>
      </c>
      <c r="BK5">
        <f t="shared" si="24"/>
        <v>0.47495338673855692</v>
      </c>
      <c r="BL5">
        <f t="shared" si="25"/>
        <v>0.48551265118068043</v>
      </c>
      <c r="BM5" s="7">
        <v>0.52574828374606142</v>
      </c>
      <c r="BN5">
        <f t="shared" si="26"/>
        <v>-1.0559264442123517E-2</v>
      </c>
      <c r="BO5">
        <f t="shared" si="27"/>
        <v>1.1149806555869408E-4</v>
      </c>
      <c r="BP5" t="s">
        <v>4</v>
      </c>
      <c r="BQ5">
        <f>BQ4/90</f>
        <v>2.4315556455351894E-2</v>
      </c>
      <c r="BR5" s="2">
        <v>-0.53184545646227033</v>
      </c>
      <c r="BS5" s="3">
        <v>-0.35570220382538681</v>
      </c>
      <c r="BT5">
        <f t="shared" si="28"/>
        <v>0.43235723938589293</v>
      </c>
      <c r="BU5">
        <f t="shared" si="29"/>
        <v>0.46328765746293921</v>
      </c>
      <c r="BV5" s="3"/>
      <c r="BW5">
        <f t="shared" si="30"/>
        <v>-3.0930418077046273E-2</v>
      </c>
      <c r="BX5">
        <f t="shared" si="31"/>
        <v>9.5669076242087085E-4</v>
      </c>
      <c r="BY5" t="s">
        <v>4</v>
      </c>
      <c r="BZ5">
        <f>BZ4/40</f>
        <v>2.0859738970420139E-2</v>
      </c>
      <c r="CB5" s="2">
        <v>1.7568126815528544</v>
      </c>
      <c r="CC5" s="2">
        <v>0.7266960823478017</v>
      </c>
      <c r="CD5">
        <f t="shared" si="32"/>
        <v>0.83424122860785244</v>
      </c>
      <c r="CE5">
        <f t="shared" si="33"/>
        <v>0.65335472512536974</v>
      </c>
      <c r="CF5" s="7">
        <v>0.52574828374606142</v>
      </c>
      <c r="CG5">
        <f t="shared" si="34"/>
        <v>0.1808865034824827</v>
      </c>
      <c r="CH5">
        <f t="shared" si="35"/>
        <v>3.2719927142118223E-2</v>
      </c>
      <c r="CI5" t="s">
        <v>4</v>
      </c>
      <c r="CJ5">
        <f>CJ4/90</f>
        <v>1.7232917436364022E-2</v>
      </c>
      <c r="CK5" s="2">
        <v>0.48909217077062855</v>
      </c>
      <c r="CL5" s="3">
        <v>-0.86631532384698429</v>
      </c>
      <c r="CM5">
        <f t="shared" si="36"/>
        <v>0.61163193295589768</v>
      </c>
      <c r="CN5">
        <f t="shared" si="37"/>
        <v>0.37362497074935253</v>
      </c>
      <c r="CO5">
        <f t="shared" si="38"/>
        <v>0.23800696220654516</v>
      </c>
      <c r="CP5">
        <f t="shared" si="39"/>
        <v>5.6647314058787812E-2</v>
      </c>
      <c r="CQ5" t="s">
        <v>4</v>
      </c>
      <c r="CR5">
        <f>CR4/40</f>
        <v>2.8338885898146586E-2</v>
      </c>
      <c r="CT5" s="2">
        <v>5.8818939502553198E-3</v>
      </c>
      <c r="CU5" s="3">
        <v>5.7117972302628203E-2</v>
      </c>
      <c r="CV5">
        <f t="shared" si="40"/>
        <v>0.52678113306752417</v>
      </c>
      <c r="CW5">
        <f t="shared" si="41"/>
        <v>0.53577809037552926</v>
      </c>
      <c r="CX5" s="7">
        <v>0.52574828374606142</v>
      </c>
      <c r="CY5">
        <f t="shared" si="42"/>
        <v>-8.9969573080050935E-3</v>
      </c>
      <c r="CZ5">
        <f t="shared" si="43"/>
        <v>8.0945240802066253E-5</v>
      </c>
      <c r="DA5" t="s">
        <v>4</v>
      </c>
      <c r="DB5">
        <f>DB4/90</f>
        <v>2.3196935139228797E-2</v>
      </c>
      <c r="DC5" s="2">
        <v>5.7484457509883187E-2</v>
      </c>
      <c r="DD5" s="3">
        <v>-0.27444650770372619</v>
      </c>
      <c r="DE5">
        <f t="shared" si="44"/>
        <v>0.53584244447657914</v>
      </c>
      <c r="DF5">
        <f t="shared" si="45"/>
        <v>0.47755600220257832</v>
      </c>
      <c r="DG5">
        <f t="shared" si="46"/>
        <v>5.8286442274000816E-2</v>
      </c>
      <c r="DH5">
        <f t="shared" si="47"/>
        <v>3.3973093529604294E-3</v>
      </c>
      <c r="DI5" t="s">
        <v>4</v>
      </c>
      <c r="DJ5">
        <f>DJ4/40</f>
        <v>1.9851671999814802E-2</v>
      </c>
      <c r="DL5" s="2">
        <v>1.8939150310756041</v>
      </c>
      <c r="DM5" s="3">
        <v>0.82972004258279142</v>
      </c>
      <c r="DN5">
        <f t="shared" si="48"/>
        <v>0.85831613881077673</v>
      </c>
      <c r="DO5">
        <f t="shared" si="49"/>
        <v>0.67144553538530238</v>
      </c>
      <c r="DP5" s="7">
        <v>0.52574828374606142</v>
      </c>
      <c r="DQ5">
        <f t="shared" si="50"/>
        <v>0.18687060342547435</v>
      </c>
      <c r="DR5">
        <f t="shared" si="51"/>
        <v>3.4920622424600901E-2</v>
      </c>
      <c r="DS5" t="s">
        <v>4</v>
      </c>
      <c r="DT5">
        <f>DT4/90</f>
        <v>1.6872381279936163E-2</v>
      </c>
      <c r="DU5" s="2">
        <v>-1.3362101794129195</v>
      </c>
      <c r="DV5" s="3">
        <v>0.25286220956490607</v>
      </c>
      <c r="DW5">
        <f t="shared" si="52"/>
        <v>0.29111233335148767</v>
      </c>
      <c r="DX5">
        <f t="shared" si="53"/>
        <v>0.57015040384231841</v>
      </c>
      <c r="DY5">
        <f t="shared" si="54"/>
        <v>-0.27903807049083074</v>
      </c>
      <c r="DZ5">
        <f t="shared" si="55"/>
        <v>7.7862244783245826E-2</v>
      </c>
      <c r="EA5" t="s">
        <v>4</v>
      </c>
      <c r="EB5">
        <f>EB4/40</f>
        <v>3.3021705010771236E-2</v>
      </c>
      <c r="ED5" s="2">
        <v>5.8818939502553198E-3</v>
      </c>
      <c r="EE5" s="3">
        <v>5.7117972302628203E-2</v>
      </c>
      <c r="EF5">
        <f t="shared" si="56"/>
        <v>0.52678113306752417</v>
      </c>
      <c r="EG5">
        <f t="shared" si="57"/>
        <v>0.53577809037552926</v>
      </c>
      <c r="EH5" s="7">
        <v>0.52574828374606142</v>
      </c>
      <c r="EI5">
        <f t="shared" si="58"/>
        <v>-8.9969573080050935E-3</v>
      </c>
      <c r="EJ5">
        <f t="shared" si="59"/>
        <v>8.0945240802066253E-5</v>
      </c>
      <c r="EK5" t="s">
        <v>4</v>
      </c>
      <c r="EL5">
        <f>EL4/90</f>
        <v>2.3196935139228797E-2</v>
      </c>
      <c r="EM5" s="2">
        <v>5.7484457509883187E-2</v>
      </c>
      <c r="EN5" s="3">
        <v>-0.27444650770372619</v>
      </c>
      <c r="EO5">
        <f t="shared" si="60"/>
        <v>0.53584244447657914</v>
      </c>
      <c r="EP5">
        <f t="shared" si="61"/>
        <v>0.47755600220257832</v>
      </c>
      <c r="ER5">
        <f t="shared" si="62"/>
        <v>5.8286442274000816E-2</v>
      </c>
      <c r="ES5">
        <f t="shared" si="63"/>
        <v>3.3973093529604294E-3</v>
      </c>
      <c r="ET5" t="s">
        <v>4</v>
      </c>
      <c r="EU5">
        <f>EU4/40</f>
        <v>1.9851671999814802E-2</v>
      </c>
      <c r="EW5" s="2">
        <v>5.8818939502553198E-3</v>
      </c>
      <c r="EX5" s="3">
        <v>5.7117972302628203E-2</v>
      </c>
      <c r="EY5">
        <f t="shared" si="64"/>
        <v>0.52678113306752417</v>
      </c>
      <c r="EZ5">
        <f t="shared" si="65"/>
        <v>0.53577809037552926</v>
      </c>
      <c r="FA5" s="7">
        <v>0.52574828374606142</v>
      </c>
      <c r="FB5">
        <f t="shared" si="66"/>
        <v>-8.9969573080050935E-3</v>
      </c>
      <c r="FC5">
        <f t="shared" si="67"/>
        <v>8.0945240802066253E-5</v>
      </c>
      <c r="FD5" t="s">
        <v>4</v>
      </c>
      <c r="FE5">
        <f>FE4/90</f>
        <v>2.3196935139228797E-2</v>
      </c>
      <c r="FG5" s="2">
        <v>5.7484457509883187E-2</v>
      </c>
      <c r="FH5" s="3">
        <v>-0.27444650770372619</v>
      </c>
      <c r="FI5">
        <f t="shared" si="68"/>
        <v>0.53584244447657914</v>
      </c>
      <c r="FJ5">
        <f t="shared" si="69"/>
        <v>0.47755600220257832</v>
      </c>
      <c r="FK5">
        <f t="shared" si="70"/>
        <v>5.8286442274000816E-2</v>
      </c>
      <c r="FL5">
        <f t="shared" si="71"/>
        <v>3.3973093529604294E-3</v>
      </c>
      <c r="FM5" t="s">
        <v>4</v>
      </c>
      <c r="FN5">
        <f>FN4/40</f>
        <v>1.9851671999814802E-2</v>
      </c>
      <c r="FP5" s="2">
        <v>5.8818939502553198E-3</v>
      </c>
      <c r="FQ5" s="3">
        <v>1.2579399265751199E-2</v>
      </c>
      <c r="FR5">
        <f t="shared" si="72"/>
        <v>0.52678113306752417</v>
      </c>
      <c r="FS5">
        <f t="shared" si="73"/>
        <v>0.52795720218388464</v>
      </c>
      <c r="FT5" s="7">
        <v>0.52574828374606142</v>
      </c>
      <c r="FU5">
        <f t="shared" si="74"/>
        <v>-1.1760691163604786E-3</v>
      </c>
      <c r="FV5">
        <f t="shared" si="75"/>
        <v>1.383138566456917E-6</v>
      </c>
      <c r="FW5" t="s">
        <v>4</v>
      </c>
      <c r="FX5">
        <f>FX4/90</f>
        <v>1.8225932664132274E-2</v>
      </c>
      <c r="FZ5" s="2">
        <v>0.54979797889110649</v>
      </c>
      <c r="GA5" s="3">
        <v>0.33741180424539413</v>
      </c>
      <c r="GB5">
        <f t="shared" si="76"/>
        <v>0.62229175668892533</v>
      </c>
      <c r="GC5">
        <f t="shared" si="77"/>
        <v>0.58499715086534188</v>
      </c>
      <c r="GD5">
        <f t="shared" si="78"/>
        <v>3.729460582358346E-2</v>
      </c>
      <c r="GE5">
        <f t="shared" si="79"/>
        <v>1.3908876235364652E-3</v>
      </c>
      <c r="GF5" t="s">
        <v>4</v>
      </c>
      <c r="GG5">
        <f>GG4/40</f>
        <v>2.9750080974101055E-2</v>
      </c>
      <c r="GI5" s="2"/>
      <c r="GJ5" s="3"/>
      <c r="GM5" s="7"/>
      <c r="GS5" s="2"/>
      <c r="GT5" s="3"/>
    </row>
    <row r="6" spans="1:202" x14ac:dyDescent="0.25">
      <c r="A6" s="1" t="s">
        <v>26</v>
      </c>
      <c r="B6" s="2">
        <v>0.20770646016703859</v>
      </c>
      <c r="C6" s="3">
        <v>-9.5402572424390373E-4</v>
      </c>
      <c r="D6">
        <f t="shared" si="0"/>
        <v>0.56222114066277662</v>
      </c>
      <c r="E6">
        <f t="shared" si="1"/>
        <v>0.52558075865460674</v>
      </c>
      <c r="F6" s="7" t="s">
        <v>14</v>
      </c>
      <c r="G6">
        <f t="shared" si="2"/>
        <v>3.6640382008169881E-2</v>
      </c>
      <c r="H6">
        <f t="shared" si="3"/>
        <v>1.342517593704619E-3</v>
      </c>
      <c r="I6" t="s">
        <v>5</v>
      </c>
      <c r="J6">
        <f>(J5)^0.5</f>
        <v>0.15230540088660283</v>
      </c>
      <c r="L6" s="2">
        <v>-1.9806629764920609</v>
      </c>
      <c r="M6" s="3">
        <v>-0.35335158950880913</v>
      </c>
      <c r="N6">
        <f t="shared" si="4"/>
        <v>0.17794765547607855</v>
      </c>
      <c r="O6">
        <f t="shared" si="5"/>
        <v>0.46370042083855101</v>
      </c>
      <c r="P6">
        <f t="shared" si="6"/>
        <v>-0.28575276536247246</v>
      </c>
      <c r="Q6">
        <f t="shared" si="7"/>
        <v>8.1654642912300235E-2</v>
      </c>
      <c r="R6" t="s">
        <v>5</v>
      </c>
      <c r="S6">
        <f>(S5)^0.5</f>
        <v>0.14089596161641682</v>
      </c>
      <c r="V6" s="2">
        <v>0.53020999999999996</v>
      </c>
      <c r="W6" s="3">
        <v>-0.113996</v>
      </c>
      <c r="X6">
        <f t="shared" si="8"/>
        <v>0.61885214508123432</v>
      </c>
      <c r="Y6">
        <f t="shared" si="9"/>
        <v>0.50573080430062589</v>
      </c>
      <c r="Z6" s="7" t="s">
        <v>14</v>
      </c>
      <c r="AA6">
        <f t="shared" si="10"/>
        <v>0.11312134078060843</v>
      </c>
      <c r="AB6">
        <f t="shared" si="11"/>
        <v>1.2796437740002543E-2</v>
      </c>
      <c r="AC6" t="s">
        <v>5</v>
      </c>
      <c r="AD6">
        <f>(AD5)^0.5</f>
        <v>0.13457113351367481</v>
      </c>
      <c r="AF6" s="2">
        <v>-2.0576078255564711</v>
      </c>
      <c r="AG6" s="3">
        <v>-0.61078717735603705</v>
      </c>
      <c r="AH6">
        <f t="shared" si="12"/>
        <v>0.16443628723000875</v>
      </c>
      <c r="AI6">
        <f t="shared" si="13"/>
        <v>0.41849522426800911</v>
      </c>
      <c r="AJ6">
        <f t="shared" si="14"/>
        <v>-0.25405893703800037</v>
      </c>
      <c r="AK6">
        <f t="shared" si="15"/>
        <v>6.454594348887864E-2</v>
      </c>
      <c r="AL6" t="s">
        <v>5</v>
      </c>
      <c r="AM6">
        <f>(AM5)^0.5</f>
        <v>0.17525671388727732</v>
      </c>
      <c r="AP6" s="2">
        <v>0.48400866101457757</v>
      </c>
      <c r="AQ6" s="3">
        <v>-0.23135734787820497</v>
      </c>
      <c r="AR6">
        <f t="shared" si="16"/>
        <v>0.61073927837106645</v>
      </c>
      <c r="AS6">
        <f t="shared" si="17"/>
        <v>0.48512237620805621</v>
      </c>
      <c r="AT6" s="7" t="s">
        <v>14</v>
      </c>
      <c r="AU6">
        <f t="shared" si="18"/>
        <v>0.12561690216301025</v>
      </c>
      <c r="AV6">
        <f t="shared" si="19"/>
        <v>1.5779606109031289E-2</v>
      </c>
      <c r="AW6" t="s">
        <v>5</v>
      </c>
      <c r="AX6">
        <f>(AX5)^0.5</f>
        <v>0.14674927316587028</v>
      </c>
      <c r="AZ6" s="2">
        <v>0.3605209425882005</v>
      </c>
      <c r="BA6" s="3">
        <v>0.10896798959786694</v>
      </c>
      <c r="BB6">
        <f t="shared" si="20"/>
        <v>0.58905507133429558</v>
      </c>
      <c r="BC6">
        <f t="shared" si="21"/>
        <v>0.54488285418700433</v>
      </c>
      <c r="BD6">
        <f t="shared" si="22"/>
        <v>4.4172217147291248E-2</v>
      </c>
      <c r="BE6">
        <f t="shared" si="23"/>
        <v>1.9511847677074509E-3</v>
      </c>
      <c r="BF6" t="s">
        <v>5</v>
      </c>
      <c r="BG6">
        <f>(BG5)^0.5</f>
        <v>0.15341529968593803</v>
      </c>
      <c r="BI6" s="2">
        <v>0.48400866101457757</v>
      </c>
      <c r="BJ6" s="3">
        <v>-0.19507588230348016</v>
      </c>
      <c r="BK6">
        <f t="shared" si="24"/>
        <v>0.61073927837106645</v>
      </c>
      <c r="BL6">
        <f t="shared" si="25"/>
        <v>0.49149333213100377</v>
      </c>
      <c r="BM6" s="7" t="s">
        <v>14</v>
      </c>
      <c r="BN6">
        <f t="shared" si="26"/>
        <v>0.11924594624006268</v>
      </c>
      <c r="BO6">
        <f t="shared" si="27"/>
        <v>1.421959569468792E-2</v>
      </c>
      <c r="BP6" t="s">
        <v>5</v>
      </c>
      <c r="BQ6">
        <f>(BQ5)^0.5</f>
        <v>0.15593446205169623</v>
      </c>
      <c r="BR6" s="2">
        <v>-4.2448826303999147E-2</v>
      </c>
      <c r="BS6" s="3">
        <v>0.32588810286072956</v>
      </c>
      <c r="BT6">
        <f t="shared" si="28"/>
        <v>0.51829435108155419</v>
      </c>
      <c r="BU6">
        <f t="shared" si="29"/>
        <v>0.58297361095514444</v>
      </c>
      <c r="BV6" s="3"/>
      <c r="BW6">
        <f t="shared" si="30"/>
        <v>-6.4679259873590245E-2</v>
      </c>
      <c r="BX6">
        <f t="shared" si="31"/>
        <v>4.1834066577954212E-3</v>
      </c>
      <c r="BY6" t="s">
        <v>5</v>
      </c>
      <c r="BZ6">
        <f>(BZ5)^0.5</f>
        <v>0.14442901014138448</v>
      </c>
      <c r="CB6" s="2">
        <v>-1.0184939426048869</v>
      </c>
      <c r="CC6" s="2">
        <v>-0.91714305254032458</v>
      </c>
      <c r="CD6">
        <f t="shared" si="32"/>
        <v>0.3469026965202473</v>
      </c>
      <c r="CE6">
        <f t="shared" si="33"/>
        <v>0.36469971886001334</v>
      </c>
      <c r="CF6" s="7" t="s">
        <v>14</v>
      </c>
      <c r="CG6">
        <f t="shared" si="34"/>
        <v>-1.7797022339766044E-2</v>
      </c>
      <c r="CH6">
        <f t="shared" si="35"/>
        <v>3.1673400416213162E-4</v>
      </c>
      <c r="CI6" t="s">
        <v>5</v>
      </c>
      <c r="CJ6">
        <f>(CJ5)^0.5</f>
        <v>0.13127420704907733</v>
      </c>
      <c r="CK6" s="2">
        <v>2.0174007799614539</v>
      </c>
      <c r="CL6" s="3">
        <v>0.54980229563038541</v>
      </c>
      <c r="CM6">
        <f t="shared" si="36"/>
        <v>0.88000000000000012</v>
      </c>
      <c r="CN6">
        <f t="shared" si="37"/>
        <v>0.62229251470008173</v>
      </c>
      <c r="CO6">
        <f t="shared" si="38"/>
        <v>0.25770748529991838</v>
      </c>
      <c r="CP6">
        <f t="shared" si="39"/>
        <v>6.6413147979607651E-2</v>
      </c>
      <c r="CQ6" t="s">
        <v>5</v>
      </c>
      <c r="CR6">
        <f>(CR5)^0.5</f>
        <v>0.16834157507326164</v>
      </c>
      <c r="CT6" s="2">
        <v>0.20770646016703859</v>
      </c>
      <c r="CU6" s="3">
        <v>-9.5402572424390373E-4</v>
      </c>
      <c r="CV6">
        <f t="shared" si="40"/>
        <v>0.56222114066277662</v>
      </c>
      <c r="CW6">
        <f t="shared" si="41"/>
        <v>0.52558075865460674</v>
      </c>
      <c r="CX6" s="7" t="s">
        <v>14</v>
      </c>
      <c r="CY6">
        <f t="shared" si="42"/>
        <v>3.6640382008169881E-2</v>
      </c>
      <c r="CZ6">
        <f t="shared" si="43"/>
        <v>1.342517593704619E-3</v>
      </c>
      <c r="DA6" t="s">
        <v>5</v>
      </c>
      <c r="DB6">
        <f>(DB5)^0.5</f>
        <v>0.15230540088660283</v>
      </c>
      <c r="DC6" s="2">
        <v>-1.9806629764920609</v>
      </c>
      <c r="DD6" s="3">
        <v>-0.35335158950880913</v>
      </c>
      <c r="DE6">
        <f t="shared" si="44"/>
        <v>0.17794765547607855</v>
      </c>
      <c r="DF6">
        <f t="shared" si="45"/>
        <v>0.46370042083855101</v>
      </c>
      <c r="DG6">
        <f t="shared" si="46"/>
        <v>-0.28575276536247246</v>
      </c>
      <c r="DH6">
        <f t="shared" si="47"/>
        <v>8.1654642912300235E-2</v>
      </c>
      <c r="DI6" t="s">
        <v>5</v>
      </c>
      <c r="DJ6">
        <f>(DJ5)^0.5</f>
        <v>0.14089596161641682</v>
      </c>
      <c r="DL6" s="2">
        <v>-0.53184545646227033</v>
      </c>
      <c r="DM6" s="3">
        <v>-0.51894813845050547</v>
      </c>
      <c r="DN6">
        <f t="shared" si="48"/>
        <v>0.43235723938589293</v>
      </c>
      <c r="DO6">
        <f t="shared" si="49"/>
        <v>0.43462198374711392</v>
      </c>
      <c r="DP6" s="7" t="s">
        <v>14</v>
      </c>
      <c r="DQ6">
        <f t="shared" si="50"/>
        <v>-2.2647443612209828E-3</v>
      </c>
      <c r="DR6">
        <f t="shared" si="51"/>
        <v>5.129067021682237E-6</v>
      </c>
      <c r="DS6" t="s">
        <v>5</v>
      </c>
      <c r="DT6">
        <f>(DT5)^0.5</f>
        <v>0.12989373071836902</v>
      </c>
      <c r="DU6" s="2">
        <v>-2.2761571756279251</v>
      </c>
      <c r="DV6" s="3">
        <v>0.38931187283800672</v>
      </c>
      <c r="DW6">
        <f t="shared" si="52"/>
        <v>0.12605943959615651</v>
      </c>
      <c r="DX6">
        <f t="shared" si="53"/>
        <v>0.59411070358885243</v>
      </c>
      <c r="DY6">
        <f t="shared" si="54"/>
        <v>-0.46805126399269592</v>
      </c>
      <c r="DZ6">
        <f t="shared" si="55"/>
        <v>0.21907198572516032</v>
      </c>
      <c r="EA6" t="s">
        <v>5</v>
      </c>
      <c r="EB6">
        <f>(EB5)^0.5</f>
        <v>0.18171875250169212</v>
      </c>
      <c r="ED6" s="2">
        <v>0.20770646016703859</v>
      </c>
      <c r="EE6" s="3">
        <v>-9.5402572424390373E-4</v>
      </c>
      <c r="EF6">
        <f t="shared" si="56"/>
        <v>0.56222114066277662</v>
      </c>
      <c r="EG6">
        <f t="shared" si="57"/>
        <v>0.52558075865460674</v>
      </c>
      <c r="EH6" s="7" t="s">
        <v>14</v>
      </c>
      <c r="EI6">
        <f t="shared" si="58"/>
        <v>3.6640382008169881E-2</v>
      </c>
      <c r="EJ6">
        <f t="shared" si="59"/>
        <v>1.342517593704619E-3</v>
      </c>
      <c r="EK6" t="s">
        <v>5</v>
      </c>
      <c r="EL6">
        <f>(EL5)^0.5</f>
        <v>0.15230540088660283</v>
      </c>
      <c r="EM6" s="2">
        <v>-1.9806629764920609</v>
      </c>
      <c r="EN6" s="3">
        <v>-0.35335158950880913</v>
      </c>
      <c r="EO6">
        <f t="shared" si="60"/>
        <v>0.17794765547607855</v>
      </c>
      <c r="EP6">
        <f t="shared" si="61"/>
        <v>0.46370042083855101</v>
      </c>
      <c r="ER6">
        <f t="shared" si="62"/>
        <v>-0.28575276536247246</v>
      </c>
      <c r="ES6">
        <f t="shared" si="63"/>
        <v>8.1654642912300235E-2</v>
      </c>
      <c r="ET6" t="s">
        <v>5</v>
      </c>
      <c r="EU6">
        <f>(EU5)^0.5</f>
        <v>0.14089596161641682</v>
      </c>
      <c r="EW6" s="2">
        <v>0.20770646016703859</v>
      </c>
      <c r="EX6" s="3">
        <v>-9.5402572424390373E-4</v>
      </c>
      <c r="EY6">
        <f t="shared" si="64"/>
        <v>0.56222114066277662</v>
      </c>
      <c r="EZ6">
        <f t="shared" si="65"/>
        <v>0.52558075865460674</v>
      </c>
      <c r="FA6" s="7" t="s">
        <v>14</v>
      </c>
      <c r="FB6">
        <f t="shared" si="66"/>
        <v>3.6640382008169881E-2</v>
      </c>
      <c r="FC6">
        <f t="shared" si="67"/>
        <v>1.342517593704619E-3</v>
      </c>
      <c r="FD6" t="s">
        <v>5</v>
      </c>
      <c r="FE6">
        <f>(FE5)^0.5</f>
        <v>0.15230540088660283</v>
      </c>
      <c r="FG6" s="2">
        <v>-1.9806629764920609</v>
      </c>
      <c r="FH6" s="3">
        <v>-0.35335158950880913</v>
      </c>
      <c r="FI6">
        <f t="shared" si="68"/>
        <v>0.17794765547607855</v>
      </c>
      <c r="FJ6">
        <f t="shared" si="69"/>
        <v>0.46370042083855101</v>
      </c>
      <c r="FK6">
        <f t="shared" si="70"/>
        <v>-0.28575276536247246</v>
      </c>
      <c r="FL6">
        <f t="shared" si="71"/>
        <v>8.1654642912300235E-2</v>
      </c>
      <c r="FM6" t="s">
        <v>5</v>
      </c>
      <c r="FN6">
        <f>(FN5)^0.5</f>
        <v>0.14089596161641682</v>
      </c>
      <c r="FP6" s="2">
        <v>0.85057154658330236</v>
      </c>
      <c r="FQ6" s="3">
        <v>8.9132090729999544E-2</v>
      </c>
      <c r="FR6">
        <f t="shared" si="72"/>
        <v>0.67510701958419217</v>
      </c>
      <c r="FS6">
        <f t="shared" si="73"/>
        <v>0.5413997083058395</v>
      </c>
      <c r="FT6" s="7" t="s">
        <v>14</v>
      </c>
      <c r="FU6">
        <f t="shared" si="74"/>
        <v>0.13370731127835267</v>
      </c>
      <c r="FV6">
        <f t="shared" si="75"/>
        <v>1.7877645089286295E-2</v>
      </c>
      <c r="FW6" t="s">
        <v>5</v>
      </c>
      <c r="FX6">
        <f>(FX5)^0.5</f>
        <v>0.13500345426740856</v>
      </c>
      <c r="FZ6" s="2">
        <v>-0.45618079736846956</v>
      </c>
      <c r="GA6" s="3">
        <v>-0.81659152849988104</v>
      </c>
      <c r="GB6">
        <f t="shared" si="76"/>
        <v>0.44564380872302795</v>
      </c>
      <c r="GC6">
        <f t="shared" si="77"/>
        <v>0.38235637405569384</v>
      </c>
      <c r="GD6">
        <f t="shared" si="78"/>
        <v>6.3287434667334108E-2</v>
      </c>
      <c r="GE6">
        <f t="shared" si="79"/>
        <v>4.0052993867720835E-3</v>
      </c>
      <c r="GF6" t="s">
        <v>5</v>
      </c>
      <c r="GG6">
        <f>(GG5)^0.5</f>
        <v>0.17248211783863582</v>
      </c>
      <c r="GI6" s="2"/>
      <c r="GJ6" s="3"/>
      <c r="GM6" s="7"/>
      <c r="GS6" s="2"/>
      <c r="GT6" s="3"/>
    </row>
    <row r="7" spans="1:202" ht="15.75" thickBot="1" x14ac:dyDescent="0.3">
      <c r="A7" s="1" t="s">
        <v>27</v>
      </c>
      <c r="B7" s="2">
        <v>0.11326015971081731</v>
      </c>
      <c r="C7" s="3">
        <v>8.7599086207992685E-2</v>
      </c>
      <c r="D7">
        <f t="shared" si="0"/>
        <v>0.54563655104489672</v>
      </c>
      <c r="E7">
        <f t="shared" si="1"/>
        <v>0.54113051564549142</v>
      </c>
      <c r="F7" s="8">
        <v>0.17559808629632198</v>
      </c>
      <c r="G7">
        <f t="shared" si="2"/>
        <v>4.506035399405306E-3</v>
      </c>
      <c r="H7">
        <f t="shared" si="3"/>
        <v>2.0304355020693735E-5</v>
      </c>
      <c r="I7" t="s">
        <v>6</v>
      </c>
      <c r="J7">
        <f>RSQ(D2:D91,E2:E91)</f>
        <v>0.39909058303058426</v>
      </c>
      <c r="L7" s="2">
        <v>-0.29470549853213879</v>
      </c>
      <c r="M7" s="3">
        <v>-0.10875283570597358</v>
      </c>
      <c r="N7">
        <f t="shared" si="4"/>
        <v>0.47399856218281433</v>
      </c>
      <c r="O7">
        <f t="shared" si="5"/>
        <v>0.50665149391679409</v>
      </c>
      <c r="P7">
        <f t="shared" si="6"/>
        <v>-3.2652931733979762E-2</v>
      </c>
      <c r="Q7">
        <f t="shared" si="7"/>
        <v>1.0662139508239427E-3</v>
      </c>
      <c r="R7" t="s">
        <v>6</v>
      </c>
      <c r="S7">
        <f>RSQ(N2:N41,O2:O41)</f>
        <v>0.31374050329349101</v>
      </c>
      <c r="V7" s="2">
        <v>-0.34031</v>
      </c>
      <c r="W7" s="3">
        <v>0.234067</v>
      </c>
      <c r="X7">
        <f t="shared" si="8"/>
        <v>0.4659904989985601</v>
      </c>
      <c r="Y7">
        <f t="shared" si="9"/>
        <v>0.56685000101118266</v>
      </c>
      <c r="Z7" s="8">
        <v>0.17559808629632198</v>
      </c>
      <c r="AA7">
        <f t="shared" si="10"/>
        <v>-0.10085950201262256</v>
      </c>
      <c r="AB7">
        <f t="shared" si="11"/>
        <v>1.0172639146234215E-2</v>
      </c>
      <c r="AC7" t="s">
        <v>6</v>
      </c>
      <c r="AD7">
        <f>RSQ(X2:X91,Y2:Y91)</f>
        <v>0.46512514680576117</v>
      </c>
      <c r="AF7" s="2">
        <v>1.2519318842006568</v>
      </c>
      <c r="AG7" s="3">
        <v>-0.19829426913079343</v>
      </c>
      <c r="AH7">
        <f t="shared" si="12"/>
        <v>0.74558512678504529</v>
      </c>
      <c r="AI7">
        <f t="shared" si="13"/>
        <v>0.49092818956316625</v>
      </c>
      <c r="AJ7">
        <f t="shared" si="14"/>
        <v>0.25465693722187904</v>
      </c>
      <c r="AK7">
        <f t="shared" si="15"/>
        <v>6.4850155675228047E-2</v>
      </c>
      <c r="AL7" t="s">
        <v>6</v>
      </c>
      <c r="AM7">
        <f>RSQ(AH2:AH41,AI2:AI41)</f>
        <v>0.21818550982311685</v>
      </c>
      <c r="AP7" s="2">
        <v>-1.3101301724732752</v>
      </c>
      <c r="AQ7" s="3">
        <v>-0.3237649244252731</v>
      </c>
      <c r="AR7">
        <f t="shared" si="16"/>
        <v>0.29569193266068405</v>
      </c>
      <c r="AS7">
        <f t="shared" si="17"/>
        <v>0.46889578260711012</v>
      </c>
      <c r="AT7" s="8">
        <v>0.17559808629632198</v>
      </c>
      <c r="AU7">
        <f t="shared" si="18"/>
        <v>-0.17320384994642607</v>
      </c>
      <c r="AV7">
        <f t="shared" si="19"/>
        <v>2.9999573636264078E-2</v>
      </c>
      <c r="AW7" t="s">
        <v>6</v>
      </c>
      <c r="AX7">
        <f>RSQ(AR2:AR91,AS2:AS91)</f>
        <v>0.45353047456024048</v>
      </c>
      <c r="AZ7" s="2">
        <v>0.48400866101457757</v>
      </c>
      <c r="BA7" s="3">
        <v>-9.7273794304702732E-2</v>
      </c>
      <c r="BB7">
        <f t="shared" si="20"/>
        <v>0.61073927837106645</v>
      </c>
      <c r="BC7">
        <f t="shared" si="21"/>
        <v>0.50866719161937357</v>
      </c>
      <c r="BD7">
        <f t="shared" si="22"/>
        <v>0.10207208675169288</v>
      </c>
      <c r="BE7">
        <f t="shared" si="23"/>
        <v>1.0418710893845117E-2</v>
      </c>
      <c r="BF7" t="s">
        <v>6</v>
      </c>
      <c r="BG7">
        <f>RSQ(BB2:BB41,BC2:BC41)</f>
        <v>0.12613158265044228</v>
      </c>
      <c r="BI7" s="2">
        <v>-1.3101301724732752</v>
      </c>
      <c r="BJ7" s="3">
        <v>-0.34843603459377659</v>
      </c>
      <c r="BK7">
        <f t="shared" si="24"/>
        <v>0.29569193266068405</v>
      </c>
      <c r="BL7">
        <f t="shared" si="25"/>
        <v>0.46456358287471522</v>
      </c>
      <c r="BM7" s="8">
        <v>0.17559808629632198</v>
      </c>
      <c r="BN7">
        <f t="shared" si="26"/>
        <v>-0.16887165021403117</v>
      </c>
      <c r="BO7">
        <f t="shared" si="27"/>
        <v>2.8517634246010091E-2</v>
      </c>
      <c r="BP7" t="s">
        <v>6</v>
      </c>
      <c r="BQ7">
        <f>RSQ(BI2:BI91,BJ2:BJ91)</f>
        <v>0.36646476416473284</v>
      </c>
      <c r="BR7" s="2">
        <v>-1.0864554317680462</v>
      </c>
      <c r="BS7" s="3">
        <v>-0.38118801004019909</v>
      </c>
      <c r="BT7">
        <f t="shared" si="28"/>
        <v>0.33496878908134831</v>
      </c>
      <c r="BU7">
        <f t="shared" si="29"/>
        <v>0.45881239866389928</v>
      </c>
      <c r="BV7" s="3"/>
      <c r="BW7">
        <f t="shared" si="30"/>
        <v>-0.12384360958255097</v>
      </c>
      <c r="BX7">
        <f t="shared" si="31"/>
        <v>1.5337239634435311E-2</v>
      </c>
      <c r="BY7" t="s">
        <v>6</v>
      </c>
      <c r="BZ7">
        <f>RSQ(BT2:BT41,BU2:BU41)</f>
        <v>0.21750676189623888</v>
      </c>
      <c r="CB7" s="2">
        <v>-0.92898824635776978</v>
      </c>
      <c r="CC7" s="2">
        <v>-0.23213448523295696</v>
      </c>
      <c r="CD7">
        <f t="shared" si="32"/>
        <v>0.3626197254938609</v>
      </c>
      <c r="CE7">
        <f t="shared" si="33"/>
        <v>0.48498591237577238</v>
      </c>
      <c r="CF7" s="8">
        <v>0.17559808629632198</v>
      </c>
      <c r="CG7">
        <f t="shared" si="34"/>
        <v>-0.12236618688191148</v>
      </c>
      <c r="CH7">
        <f t="shared" si="35"/>
        <v>1.4973483692018884E-2</v>
      </c>
      <c r="CI7" t="s">
        <v>6</v>
      </c>
      <c r="CJ7">
        <f>RSQ(CD2:CD91,CE2:CE91)</f>
        <v>0.57098286332340165</v>
      </c>
      <c r="CK7" s="2">
        <v>-0.65361993529885654</v>
      </c>
      <c r="CL7" s="3">
        <v>-0.96001760866992802</v>
      </c>
      <c r="CM7">
        <f t="shared" si="36"/>
        <v>0.41097387394245644</v>
      </c>
      <c r="CN7">
        <f t="shared" si="37"/>
        <v>0.35717102885285074</v>
      </c>
      <c r="CO7">
        <f t="shared" si="38"/>
        <v>5.38028450896057E-2</v>
      </c>
      <c r="CP7">
        <f t="shared" si="39"/>
        <v>2.8947461397361082E-3</v>
      </c>
      <c r="CQ7" t="s">
        <v>6</v>
      </c>
      <c r="CR7">
        <f>RSQ(CM2:CM41,CN2:CN41)</f>
        <v>5.8787063190325929E-3</v>
      </c>
      <c r="CT7" s="2">
        <v>0.11326015971081731</v>
      </c>
      <c r="CU7" s="3">
        <v>8.7599086207992685E-2</v>
      </c>
      <c r="CV7">
        <f t="shared" si="40"/>
        <v>0.54563655104489672</v>
      </c>
      <c r="CW7">
        <f t="shared" si="41"/>
        <v>0.54113051564549142</v>
      </c>
      <c r="CX7" s="8">
        <v>0.17559808629632198</v>
      </c>
      <c r="CY7">
        <f t="shared" si="42"/>
        <v>4.506035399405306E-3</v>
      </c>
      <c r="CZ7">
        <f t="shared" si="43"/>
        <v>2.0304355020693735E-5</v>
      </c>
      <c r="DA7" t="s">
        <v>6</v>
      </c>
      <c r="DB7">
        <f>RSQ(CV2:CV91,CW2:CW91)</f>
        <v>0.39909058303058426</v>
      </c>
      <c r="DC7" s="2">
        <v>-0.29470549853213879</v>
      </c>
      <c r="DD7" s="3">
        <v>-0.10875283570597358</v>
      </c>
      <c r="DE7">
        <f t="shared" si="44"/>
        <v>0.47399856218281433</v>
      </c>
      <c r="DF7">
        <f t="shared" si="45"/>
        <v>0.50665149391679409</v>
      </c>
      <c r="DG7">
        <f t="shared" si="46"/>
        <v>-3.2652931733979762E-2</v>
      </c>
      <c r="DH7">
        <f t="shared" si="47"/>
        <v>1.0662139508239427E-3</v>
      </c>
      <c r="DI7" t="s">
        <v>6</v>
      </c>
      <c r="DJ7">
        <f>RSQ(DE2:DE41,DF2:DF41)</f>
        <v>0.31374050329349101</v>
      </c>
      <c r="DL7" s="2">
        <v>0.60114099092102979</v>
      </c>
      <c r="DM7" s="3">
        <v>0.43847035693486303</v>
      </c>
      <c r="DN7">
        <f t="shared" si="48"/>
        <v>0.63130749134606889</v>
      </c>
      <c r="DO7">
        <f t="shared" si="49"/>
        <v>0.60274283932148864</v>
      </c>
      <c r="DP7" s="8">
        <v>0.17559808629632198</v>
      </c>
      <c r="DQ7">
        <f t="shared" si="50"/>
        <v>2.856465202458025E-2</v>
      </c>
      <c r="DR7">
        <f t="shared" si="51"/>
        <v>8.1593934528535663E-4</v>
      </c>
      <c r="DS7" t="s">
        <v>6</v>
      </c>
      <c r="DT7">
        <f>RSQ(DN2:DN91,DO2:DO91)</f>
        <v>0.4843311716487102</v>
      </c>
      <c r="DU7" s="2">
        <v>0.48909217077062855</v>
      </c>
      <c r="DV7" s="3">
        <v>-0.33161277995547322</v>
      </c>
      <c r="DW7">
        <f t="shared" si="52"/>
        <v>0.61163193295589768</v>
      </c>
      <c r="DX7">
        <f t="shared" si="53"/>
        <v>0.46751771419447702</v>
      </c>
      <c r="DY7">
        <f t="shared" si="54"/>
        <v>0.14411421876142066</v>
      </c>
      <c r="DZ7">
        <f t="shared" si="55"/>
        <v>2.0768908049214611E-2</v>
      </c>
      <c r="EA7" t="s">
        <v>6</v>
      </c>
      <c r="EB7">
        <f>RSQ(DW2:DW41,DX2:DX41)</f>
        <v>9.0717379699676415E-2</v>
      </c>
      <c r="ED7" s="2">
        <v>0.11326015971081731</v>
      </c>
      <c r="EE7" s="3">
        <v>8.7599086207992685E-2</v>
      </c>
      <c r="EF7">
        <f t="shared" si="56"/>
        <v>0.54563655104489672</v>
      </c>
      <c r="EG7">
        <f t="shared" si="57"/>
        <v>0.54113051564549142</v>
      </c>
      <c r="EH7" s="8">
        <v>0.17559808629632198</v>
      </c>
      <c r="EI7">
        <f t="shared" si="58"/>
        <v>4.506035399405306E-3</v>
      </c>
      <c r="EJ7">
        <f t="shared" si="59"/>
        <v>2.0304355020693735E-5</v>
      </c>
      <c r="EK7" t="s">
        <v>6</v>
      </c>
      <c r="EL7">
        <f>RSQ(EF2:EF91,EG2:EG91)</f>
        <v>0.39909058303058426</v>
      </c>
      <c r="EM7" s="2">
        <v>-0.29470549853213879</v>
      </c>
      <c r="EN7" s="3">
        <v>-0.10875283570597358</v>
      </c>
      <c r="EO7">
        <f t="shared" si="60"/>
        <v>0.47399856218281433</v>
      </c>
      <c r="EP7">
        <f t="shared" si="61"/>
        <v>0.50665149391679409</v>
      </c>
      <c r="ER7">
        <f t="shared" si="62"/>
        <v>-3.2652931733979762E-2</v>
      </c>
      <c r="ES7">
        <f t="shared" si="63"/>
        <v>1.0662139508239427E-3</v>
      </c>
      <c r="ET7" t="s">
        <v>6</v>
      </c>
      <c r="EU7">
        <f>RSQ(EO2:EO41,EP2:EP41)</f>
        <v>0.31374050329349101</v>
      </c>
      <c r="EW7" s="2">
        <v>0.11326015971081731</v>
      </c>
      <c r="EX7" s="3">
        <v>8.7599086207992685E-2</v>
      </c>
      <c r="EY7">
        <f t="shared" si="64"/>
        <v>0.54563655104489672</v>
      </c>
      <c r="EZ7">
        <f t="shared" si="65"/>
        <v>0.54113051564549142</v>
      </c>
      <c r="FA7" s="8">
        <v>0.17559808629632198</v>
      </c>
      <c r="FB7">
        <f t="shared" si="66"/>
        <v>4.506035399405306E-3</v>
      </c>
      <c r="FC7">
        <f t="shared" si="67"/>
        <v>2.0304355020693735E-5</v>
      </c>
      <c r="FD7" t="s">
        <v>6</v>
      </c>
      <c r="FE7">
        <f>RSQ(EY2:EY91,EZ2:EZ91)</f>
        <v>0.39909058303058426</v>
      </c>
      <c r="FG7" s="2">
        <v>-0.29470549853213879</v>
      </c>
      <c r="FH7" s="3">
        <v>-0.10875283570597358</v>
      </c>
      <c r="FI7">
        <f t="shared" si="68"/>
        <v>0.47399856218281433</v>
      </c>
      <c r="FJ7">
        <f t="shared" si="69"/>
        <v>0.50665149391679409</v>
      </c>
      <c r="FK7">
        <f t="shared" si="70"/>
        <v>-3.2652931733979762E-2</v>
      </c>
      <c r="FL7">
        <f t="shared" si="71"/>
        <v>1.0662139508239427E-3</v>
      </c>
      <c r="FM7" t="s">
        <v>6</v>
      </c>
      <c r="FN7">
        <f>RSQ(FG2:FG41,FH2:FH41)</f>
        <v>0.31374050329349112</v>
      </c>
      <c r="FP7" s="2">
        <v>0.54779614206363625</v>
      </c>
      <c r="FQ7" s="3">
        <v>7.4259805466305839E-2</v>
      </c>
      <c r="FR7">
        <f t="shared" si="72"/>
        <v>0.62194023797294407</v>
      </c>
      <c r="FS7">
        <f t="shared" si="73"/>
        <v>0.53878816347468184</v>
      </c>
      <c r="FT7" s="8">
        <v>0.17559808629632198</v>
      </c>
      <c r="FU7">
        <f t="shared" si="74"/>
        <v>8.315207449826223E-2</v>
      </c>
      <c r="FV7">
        <f t="shared" si="75"/>
        <v>6.9142674933645515E-3</v>
      </c>
      <c r="FW7" t="s">
        <v>6</v>
      </c>
      <c r="FX7">
        <f>RSQ(FR2:FR91,FS2:FS91)</f>
        <v>0.50389251632965637</v>
      </c>
      <c r="FZ7" s="2">
        <v>-0.78360594326201416</v>
      </c>
      <c r="GA7" s="3">
        <v>-0.2733102582378435</v>
      </c>
      <c r="GB7">
        <f t="shared" si="76"/>
        <v>0.38814857969882743</v>
      </c>
      <c r="GC7">
        <f t="shared" si="77"/>
        <v>0.47775552543434252</v>
      </c>
      <c r="GD7">
        <f t="shared" si="78"/>
        <v>-8.9606945735515087E-2</v>
      </c>
      <c r="GE7">
        <f t="shared" si="79"/>
        <v>8.0294047240475445E-3</v>
      </c>
      <c r="GF7" t="s">
        <v>6</v>
      </c>
      <c r="GG7">
        <f>RSQ(GB2:GB41,GC2:GC41)</f>
        <v>0.24497022180868272</v>
      </c>
      <c r="GI7" s="2"/>
      <c r="GJ7" s="3"/>
      <c r="GM7" s="8"/>
      <c r="GS7" s="2"/>
      <c r="GT7" s="3"/>
    </row>
    <row r="8" spans="1:202" x14ac:dyDescent="0.25">
      <c r="A8" s="1" t="s">
        <v>28</v>
      </c>
      <c r="B8" s="2">
        <v>0.32533532129688036</v>
      </c>
      <c r="C8" s="3">
        <v>-0.17205654982255897</v>
      </c>
      <c r="D8">
        <f t="shared" si="0"/>
        <v>0.58287654357039265</v>
      </c>
      <c r="E8">
        <f t="shared" si="1"/>
        <v>0.49553548286247229</v>
      </c>
      <c r="G8">
        <f t="shared" si="2"/>
        <v>8.7341060707920359E-2</v>
      </c>
      <c r="H8">
        <f t="shared" si="3"/>
        <v>7.62846088558463E-3</v>
      </c>
      <c r="I8" t="s">
        <v>7</v>
      </c>
      <c r="J8">
        <f>90*LN(J5)+2*1</f>
        <v>-336.73616035939352</v>
      </c>
      <c r="L8" s="2">
        <v>1.7568126815528544</v>
      </c>
      <c r="M8" s="3">
        <v>0.18351439487742441</v>
      </c>
      <c r="N8">
        <f t="shared" si="4"/>
        <v>0.83424122860785244</v>
      </c>
      <c r="O8">
        <f t="shared" si="5"/>
        <v>0.55797306029436466</v>
      </c>
      <c r="P8">
        <f t="shared" si="6"/>
        <v>0.27626816831348777</v>
      </c>
      <c r="Q8">
        <f t="shared" si="7"/>
        <v>7.6324100823289609E-2</v>
      </c>
      <c r="R8" t="s">
        <v>7</v>
      </c>
      <c r="S8">
        <f>40*LN(S5)+2*1</f>
        <v>-154.77868174670101</v>
      </c>
      <c r="V8" s="2">
        <v>1.0186900000000001</v>
      </c>
      <c r="W8" s="3">
        <v>0.19959499999999999</v>
      </c>
      <c r="X8">
        <f t="shared" si="8"/>
        <v>0.70462829827526163</v>
      </c>
      <c r="Y8">
        <f t="shared" si="9"/>
        <v>0.56079678378037578</v>
      </c>
      <c r="AA8">
        <f t="shared" si="10"/>
        <v>0.14383151449488585</v>
      </c>
      <c r="AB8">
        <f t="shared" si="11"/>
        <v>2.0687504561892559E-2</v>
      </c>
      <c r="AC8" t="s">
        <v>7</v>
      </c>
      <c r="AD8">
        <f>90*LN(AD5)+2*1</f>
        <v>-359.01922228666592</v>
      </c>
      <c r="AF8" s="2">
        <v>-1.7569629102755477</v>
      </c>
      <c r="AG8" s="3">
        <v>0.27212960085384763</v>
      </c>
      <c r="AH8">
        <f t="shared" si="12"/>
        <v>0.21722895900805878</v>
      </c>
      <c r="AI8">
        <f t="shared" si="13"/>
        <v>0.57353372088057897</v>
      </c>
      <c r="AJ8">
        <f t="shared" si="14"/>
        <v>-0.35630476187252019</v>
      </c>
      <c r="AK8">
        <f t="shared" si="15"/>
        <v>0.12695308333303332</v>
      </c>
      <c r="AL8" t="s">
        <v>7</v>
      </c>
      <c r="AM8">
        <f>40*LN(AM5)+2*1</f>
        <v>-137.32027547681301</v>
      </c>
      <c r="AP8" s="2">
        <v>-0.28788135798925818</v>
      </c>
      <c r="AQ8" s="3">
        <v>0.1973284276327287</v>
      </c>
      <c r="AR8">
        <f t="shared" si="16"/>
        <v>0.4751968682027613</v>
      </c>
      <c r="AS8">
        <f t="shared" si="17"/>
        <v>0.56039877801023086</v>
      </c>
      <c r="AU8">
        <f t="shared" si="18"/>
        <v>-8.5201909807469556E-2</v>
      </c>
      <c r="AV8">
        <f t="shared" si="19"/>
        <v>7.2593654348401771E-3</v>
      </c>
      <c r="AW8" t="s">
        <v>7</v>
      </c>
      <c r="AX8">
        <f>90*LN(AX5)+2*1</f>
        <v>-343.42535916867627</v>
      </c>
      <c r="AZ8" s="2">
        <v>-1.6296256793771011</v>
      </c>
      <c r="BA8" s="3">
        <v>0.11488744296808294</v>
      </c>
      <c r="BB8">
        <f t="shared" si="20"/>
        <v>0.23958913306809887</v>
      </c>
      <c r="BC8">
        <f t="shared" si="21"/>
        <v>0.54592229887073462</v>
      </c>
      <c r="BD8">
        <f t="shared" si="22"/>
        <v>-0.30633316580263575</v>
      </c>
      <c r="BE8">
        <f t="shared" si="23"/>
        <v>9.3840008470665121E-2</v>
      </c>
      <c r="BF8" t="s">
        <v>7</v>
      </c>
      <c r="BG8">
        <f>40*LN(BG5)+2*1</f>
        <v>-147.96853262607502</v>
      </c>
      <c r="BI8" s="2">
        <v>-0.28788135798925818</v>
      </c>
      <c r="BJ8" s="3">
        <v>0.30083420377496634</v>
      </c>
      <c r="BK8">
        <f t="shared" si="24"/>
        <v>0.4751968682027613</v>
      </c>
      <c r="BL8">
        <f t="shared" si="25"/>
        <v>0.57857419422142331</v>
      </c>
      <c r="BM8" s="3"/>
      <c r="BN8">
        <f t="shared" si="26"/>
        <v>-0.10337732601866201</v>
      </c>
      <c r="BO8">
        <f t="shared" si="27"/>
        <v>1.0686871534768733E-2</v>
      </c>
      <c r="BP8" t="s">
        <v>7</v>
      </c>
      <c r="BQ8">
        <f>90*LN(BQ5)+2*1</f>
        <v>-332.49750551059878</v>
      </c>
      <c r="BR8" s="2">
        <v>0.3605209425882005</v>
      </c>
      <c r="BS8" s="3">
        <v>-0.2502100391699954</v>
      </c>
      <c r="BT8">
        <f t="shared" si="28"/>
        <v>0.58905507133429558</v>
      </c>
      <c r="BU8">
        <f t="shared" si="29"/>
        <v>0.48181187969568245</v>
      </c>
      <c r="BV8" s="3"/>
      <c r="BW8">
        <f t="shared" si="30"/>
        <v>0.10724319163861312</v>
      </c>
      <c r="BX8">
        <f t="shared" si="31"/>
        <v>1.15011021528363E-2</v>
      </c>
      <c r="BY8" t="s">
        <v>7</v>
      </c>
      <c r="BZ8">
        <f>40*LN(BZ5)+2*1</f>
        <v>-152.79737371561927</v>
      </c>
      <c r="CB8" s="2">
        <v>-1.5531704915329725</v>
      </c>
      <c r="CC8" s="2">
        <v>-1.0384810469381054</v>
      </c>
      <c r="CD8">
        <f t="shared" si="32"/>
        <v>0.25301451774095368</v>
      </c>
      <c r="CE8">
        <f t="shared" si="33"/>
        <v>0.34339299924872918</v>
      </c>
      <c r="CG8">
        <f t="shared" si="34"/>
        <v>-9.0378481507775499E-2</v>
      </c>
      <c r="CH8">
        <f t="shared" si="35"/>
        <v>8.1682699196513175E-3</v>
      </c>
      <c r="CI8" t="s">
        <v>7</v>
      </c>
      <c r="CJ8">
        <f>90*LN(CJ5)+2*1</f>
        <v>-363.48405277421466</v>
      </c>
      <c r="CK8" s="2">
        <v>-2.5027872371871138E-2</v>
      </c>
      <c r="CL8" s="3">
        <v>-0.63751512702160873</v>
      </c>
      <c r="CM8">
        <f t="shared" si="36"/>
        <v>0.52135343725349226</v>
      </c>
      <c r="CN8">
        <f t="shared" si="37"/>
        <v>0.41380184745611032</v>
      </c>
      <c r="CO8">
        <f t="shared" si="38"/>
        <v>0.10755158979738194</v>
      </c>
      <c r="CP8">
        <f t="shared" si="39"/>
        <v>1.1567344467944312E-2</v>
      </c>
      <c r="CQ8" t="s">
        <v>7</v>
      </c>
      <c r="CR8">
        <f>40*LN(CR5)+2*1</f>
        <v>-140.54081429937375</v>
      </c>
      <c r="CT8" s="2">
        <v>0.32533532129688036</v>
      </c>
      <c r="CU8" s="3">
        <v>-0.17205654982255897</v>
      </c>
      <c r="CV8">
        <f t="shared" si="40"/>
        <v>0.58287654357039265</v>
      </c>
      <c r="CW8">
        <f t="shared" si="41"/>
        <v>0.49553548286247229</v>
      </c>
      <c r="CY8">
        <f t="shared" si="42"/>
        <v>8.7341060707920359E-2</v>
      </c>
      <c r="CZ8">
        <f t="shared" si="43"/>
        <v>7.62846088558463E-3</v>
      </c>
      <c r="DA8" t="s">
        <v>7</v>
      </c>
      <c r="DB8">
        <f>90*LN(DB5)+2*1</f>
        <v>-336.73616035939352</v>
      </c>
      <c r="DC8" s="2">
        <v>1.7568126815528544</v>
      </c>
      <c r="DD8" s="3">
        <v>0.18351439487742441</v>
      </c>
      <c r="DE8">
        <f t="shared" si="44"/>
        <v>0.83424122860785244</v>
      </c>
      <c r="DF8">
        <f t="shared" si="45"/>
        <v>0.55797306029436466</v>
      </c>
      <c r="DG8">
        <f t="shared" si="46"/>
        <v>0.27626816831348777</v>
      </c>
      <c r="DH8">
        <f t="shared" si="47"/>
        <v>7.6324100823289609E-2</v>
      </c>
      <c r="DI8" t="s">
        <v>7</v>
      </c>
      <c r="DJ8">
        <f>40*LN(DJ5)+2*1</f>
        <v>-154.77868174670101</v>
      </c>
      <c r="DL8" s="2">
        <v>-0.33689356254479552</v>
      </c>
      <c r="DM8" s="3">
        <v>0.6502238249549197</v>
      </c>
      <c r="DN8">
        <f t="shared" si="48"/>
        <v>0.46659041887764507</v>
      </c>
      <c r="DO8">
        <f t="shared" si="49"/>
        <v>0.63992634307242002</v>
      </c>
      <c r="DQ8">
        <f t="shared" si="50"/>
        <v>-0.17333592419477495</v>
      </c>
      <c r="DR8">
        <f t="shared" si="51"/>
        <v>3.0045342616456767E-2</v>
      </c>
      <c r="DS8" t="s">
        <v>7</v>
      </c>
      <c r="DT8">
        <f>90*LN(DT5)+2*1</f>
        <v>-365.38695139092329</v>
      </c>
      <c r="DU8" s="2">
        <v>1.0186854001965282</v>
      </c>
      <c r="DV8" s="3">
        <v>0.23397125956584969</v>
      </c>
      <c r="DW8">
        <f t="shared" si="52"/>
        <v>0.70462749055857465</v>
      </c>
      <c r="DX8">
        <f t="shared" si="53"/>
        <v>0.5668331891741647</v>
      </c>
      <c r="DY8">
        <f t="shared" si="54"/>
        <v>0.13779430138440996</v>
      </c>
      <c r="DZ8">
        <f t="shared" si="55"/>
        <v>1.8987269494017602E-2</v>
      </c>
      <c r="EA8" t="s">
        <v>7</v>
      </c>
      <c r="EB8">
        <f>40*LN(EB5)+2*1</f>
        <v>-134.42360824498107</v>
      </c>
      <c r="ED8" s="2">
        <v>0.32533532129688036</v>
      </c>
      <c r="EE8" s="3">
        <v>-0.17205654982255897</v>
      </c>
      <c r="EF8">
        <f t="shared" si="56"/>
        <v>0.58287654357039265</v>
      </c>
      <c r="EG8">
        <f t="shared" si="57"/>
        <v>0.49553548286247229</v>
      </c>
      <c r="EI8">
        <f t="shared" si="58"/>
        <v>8.7341060707920359E-2</v>
      </c>
      <c r="EJ8">
        <f t="shared" si="59"/>
        <v>7.62846088558463E-3</v>
      </c>
      <c r="EK8" t="s">
        <v>7</v>
      </c>
      <c r="EL8">
        <f>90*LN(EL5)+2*1</f>
        <v>-336.73616035939352</v>
      </c>
      <c r="EM8" s="2">
        <v>1.7568126815528544</v>
      </c>
      <c r="EN8" s="3">
        <v>0.18351439487742441</v>
      </c>
      <c r="EO8">
        <f t="shared" si="60"/>
        <v>0.83424122860785244</v>
      </c>
      <c r="EP8">
        <f t="shared" si="61"/>
        <v>0.55797306029436466</v>
      </c>
      <c r="ER8">
        <f t="shared" si="62"/>
        <v>0.27626816831348777</v>
      </c>
      <c r="ES8">
        <f t="shared" si="63"/>
        <v>7.6324100823289609E-2</v>
      </c>
      <c r="ET8" t="s">
        <v>7</v>
      </c>
      <c r="EU8">
        <f>40*LN(EU5)+2*1</f>
        <v>-154.77868174670101</v>
      </c>
      <c r="EW8" s="2">
        <v>0.32533532129688036</v>
      </c>
      <c r="EX8" s="3">
        <v>-0.17205654982255897</v>
      </c>
      <c r="EY8">
        <f t="shared" si="64"/>
        <v>0.58287654357039265</v>
      </c>
      <c r="EZ8">
        <f t="shared" si="65"/>
        <v>0.49553548286247229</v>
      </c>
      <c r="FB8">
        <f t="shared" si="66"/>
        <v>8.7341060707920359E-2</v>
      </c>
      <c r="FC8">
        <f t="shared" si="67"/>
        <v>7.62846088558463E-3</v>
      </c>
      <c r="FD8" t="s">
        <v>7</v>
      </c>
      <c r="FE8">
        <f>90*LN(FE5)+2*1</f>
        <v>-336.73616035939352</v>
      </c>
      <c r="FG8" s="2">
        <v>1.7568126815528544</v>
      </c>
      <c r="FH8" s="3">
        <v>0.18351439487742441</v>
      </c>
      <c r="FI8">
        <f t="shared" si="68"/>
        <v>0.83424122860785244</v>
      </c>
      <c r="FJ8">
        <f t="shared" si="69"/>
        <v>0.55797306029436466</v>
      </c>
      <c r="FK8">
        <f t="shared" si="70"/>
        <v>0.27626816831348777</v>
      </c>
      <c r="FL8">
        <f t="shared" si="71"/>
        <v>7.6324100823289609E-2</v>
      </c>
      <c r="FM8" t="s">
        <v>7</v>
      </c>
      <c r="FN8">
        <f>40*LN(FN5)+2*1</f>
        <v>-154.77868174670101</v>
      </c>
      <c r="FP8" s="2">
        <v>0.88282767469721957</v>
      </c>
      <c r="FQ8" s="3">
        <v>7.1589064371259975E-2</v>
      </c>
      <c r="FR8">
        <f t="shared" si="72"/>
        <v>0.68077113395232502</v>
      </c>
      <c r="FS8">
        <f t="shared" si="73"/>
        <v>0.53831918644939891</v>
      </c>
      <c r="FU8">
        <f t="shared" si="74"/>
        <v>0.14245194750292611</v>
      </c>
      <c r="FV8">
        <f t="shared" si="75"/>
        <v>2.0292557347376419E-2</v>
      </c>
      <c r="FW8" t="s">
        <v>7</v>
      </c>
      <c r="FX8">
        <f>90*LN(FX5)+2*1</f>
        <v>-358.44188446691157</v>
      </c>
      <c r="FZ8" s="2">
        <v>-1.2097761168847577E-2</v>
      </c>
      <c r="GA8" s="3">
        <v>-6.8883662694087647E-2</v>
      </c>
      <c r="GB8">
        <f t="shared" si="76"/>
        <v>0.52362394003634183</v>
      </c>
      <c r="GC8">
        <f t="shared" si="77"/>
        <v>0.51365244439989832</v>
      </c>
      <c r="GD8">
        <f t="shared" si="78"/>
        <v>9.9714956364435059E-3</v>
      </c>
      <c r="GE8">
        <f t="shared" si="79"/>
        <v>9.943072522761188E-5</v>
      </c>
      <c r="GF8" t="s">
        <v>7</v>
      </c>
      <c r="GG8">
        <f>40*LN(GG5)+2*1</f>
        <v>-138.59693700702718</v>
      </c>
      <c r="GI8" s="2"/>
      <c r="GJ8" s="3"/>
      <c r="GS8" s="2"/>
      <c r="GT8" s="3"/>
    </row>
    <row r="9" spans="1:202" x14ac:dyDescent="0.25">
      <c r="B9" s="2">
        <v>-0.41628595361034409</v>
      </c>
      <c r="C9" s="3">
        <v>-0.34005104622970345</v>
      </c>
      <c r="D9">
        <f t="shared" si="0"/>
        <v>0.45264926694004554</v>
      </c>
      <c r="E9">
        <f t="shared" si="1"/>
        <v>0.46603597078506337</v>
      </c>
      <c r="G9">
        <f t="shared" si="2"/>
        <v>-1.3386703845017833E-2</v>
      </c>
      <c r="H9">
        <f t="shared" si="3"/>
        <v>1.7920383983421523E-4</v>
      </c>
      <c r="L9" s="2">
        <v>0.74817362561585732</v>
      </c>
      <c r="M9" s="3">
        <v>0.12842894159622692</v>
      </c>
      <c r="N9">
        <f t="shared" si="4"/>
        <v>0.65712614062158681</v>
      </c>
      <c r="O9">
        <f t="shared" si="5"/>
        <v>0.54830016011542093</v>
      </c>
      <c r="P9">
        <f t="shared" si="6"/>
        <v>0.10882598050616588</v>
      </c>
      <c r="Q9">
        <f t="shared" si="7"/>
        <v>1.1843094033128396E-2</v>
      </c>
      <c r="V9" s="2">
        <v>0.61684000000000005</v>
      </c>
      <c r="W9" s="3">
        <v>-4.4576999999999999E-2</v>
      </c>
      <c r="X9">
        <f t="shared" si="8"/>
        <v>0.63406420729708468</v>
      </c>
      <c r="Y9">
        <f t="shared" si="9"/>
        <v>0.51792064785323022</v>
      </c>
      <c r="AA9">
        <f t="shared" si="10"/>
        <v>0.11614355944385446</v>
      </c>
      <c r="AB9">
        <f t="shared" si="11"/>
        <v>1.3489326400288154E-2</v>
      </c>
      <c r="AF9" s="2">
        <v>-0.6059439603577198</v>
      </c>
      <c r="AG9" s="3">
        <v>0.39156662231576339</v>
      </c>
      <c r="AH9">
        <f t="shared" si="12"/>
        <v>0.41934568390443144</v>
      </c>
      <c r="AI9">
        <f t="shared" si="13"/>
        <v>0.5945066332822242</v>
      </c>
      <c r="AJ9">
        <f t="shared" si="14"/>
        <v>-0.17516094937779275</v>
      </c>
      <c r="AK9">
        <f t="shared" si="15"/>
        <v>3.0681358186929675E-2</v>
      </c>
      <c r="AP9" s="2">
        <v>-0.39937662185898654</v>
      </c>
      <c r="AQ9" s="3">
        <v>-1.2370112173113458E-2</v>
      </c>
      <c r="AR9">
        <f t="shared" si="16"/>
        <v>0.45561851323613356</v>
      </c>
      <c r="AS9">
        <f t="shared" si="17"/>
        <v>0.52357611572119189</v>
      </c>
      <c r="AU9">
        <f t="shared" si="18"/>
        <v>-6.7957602485058333E-2</v>
      </c>
      <c r="AV9">
        <f t="shared" si="19"/>
        <v>4.6182357355172062E-3</v>
      </c>
      <c r="AZ9" s="2">
        <v>2.0174007799614539</v>
      </c>
      <c r="BA9" s="3">
        <v>0.37650617288133803</v>
      </c>
      <c r="BB9">
        <f t="shared" si="20"/>
        <v>0.88000000000000012</v>
      </c>
      <c r="BC9">
        <f t="shared" si="21"/>
        <v>0.59186204718277657</v>
      </c>
      <c r="BD9">
        <f t="shared" si="22"/>
        <v>0.28813795281722354</v>
      </c>
      <c r="BE9">
        <f t="shared" si="23"/>
        <v>8.3023479853700538E-2</v>
      </c>
      <c r="BI9" s="2">
        <v>-0.39937662185898654</v>
      </c>
      <c r="BJ9" s="3">
        <v>2.2579226613232543E-3</v>
      </c>
      <c r="BK9">
        <f t="shared" si="24"/>
        <v>0.45561851323613356</v>
      </c>
      <c r="BL9">
        <f t="shared" si="25"/>
        <v>0.52614477064439491</v>
      </c>
      <c r="BM9" s="3"/>
      <c r="BN9">
        <f t="shared" si="26"/>
        <v>-7.052625740826135E-2</v>
      </c>
      <c r="BO9">
        <f t="shared" si="27"/>
        <v>4.9739529840163391E-3</v>
      </c>
      <c r="BR9" s="2">
        <v>-0.19894075240446382</v>
      </c>
      <c r="BS9" s="3">
        <v>-0.28055357892453769</v>
      </c>
      <c r="BT9">
        <f t="shared" si="28"/>
        <v>0.49081466833748716</v>
      </c>
      <c r="BU9">
        <f t="shared" si="29"/>
        <v>0.47648361218332846</v>
      </c>
      <c r="BV9" s="3"/>
      <c r="BW9">
        <f t="shared" si="30"/>
        <v>1.4331056154158694E-2</v>
      </c>
      <c r="BX9">
        <f t="shared" si="31"/>
        <v>2.053791704936498E-4</v>
      </c>
      <c r="CB9" s="2">
        <v>-0.34031433640731373</v>
      </c>
      <c r="CC9" s="2">
        <v>0.45389554309285934</v>
      </c>
      <c r="CD9">
        <f t="shared" si="32"/>
        <v>0.4659897375337344</v>
      </c>
      <c r="CE9">
        <f t="shared" si="33"/>
        <v>0.60545147249159725</v>
      </c>
      <c r="CG9">
        <f t="shared" si="34"/>
        <v>-0.13946173495786285</v>
      </c>
      <c r="CH9">
        <f t="shared" si="35"/>
        <v>1.9449575517457185E-2</v>
      </c>
      <c r="CK9" s="2">
        <v>-0.42384605846118117</v>
      </c>
      <c r="CL9" s="3">
        <v>-0.20947933545953001</v>
      </c>
      <c r="CM9">
        <f t="shared" si="36"/>
        <v>0.45132172699603901</v>
      </c>
      <c r="CN9">
        <f t="shared" si="37"/>
        <v>0.48896411332074269</v>
      </c>
      <c r="CO9">
        <f t="shared" si="38"/>
        <v>-3.7642386324703681E-2</v>
      </c>
      <c r="CP9">
        <f t="shared" si="39"/>
        <v>1.4169492482182387E-3</v>
      </c>
      <c r="CT9" s="2">
        <v>-0.41628595361034409</v>
      </c>
      <c r="CU9" s="3">
        <v>-0.34005104622970345</v>
      </c>
      <c r="CV9">
        <f t="shared" si="40"/>
        <v>0.45264926694004554</v>
      </c>
      <c r="CW9">
        <f t="shared" si="41"/>
        <v>0.46603597078506337</v>
      </c>
      <c r="CY9">
        <f t="shared" si="42"/>
        <v>-1.3386703845017833E-2</v>
      </c>
      <c r="CZ9">
        <f t="shared" si="43"/>
        <v>1.7920383983421523E-4</v>
      </c>
      <c r="DC9" s="2">
        <v>0.74817362561585732</v>
      </c>
      <c r="DD9" s="3">
        <v>0.12842894159622692</v>
      </c>
      <c r="DE9">
        <f t="shared" si="44"/>
        <v>0.65712614062158681</v>
      </c>
      <c r="DF9">
        <f t="shared" si="45"/>
        <v>0.54830016011542093</v>
      </c>
      <c r="DG9">
        <f t="shared" si="46"/>
        <v>0.10882598050616588</v>
      </c>
      <c r="DH9">
        <f t="shared" si="47"/>
        <v>1.1843094033128396E-2</v>
      </c>
      <c r="DL9" s="2">
        <v>-0.33151640945507316</v>
      </c>
      <c r="DM9" s="3">
        <v>0.35266640713878489</v>
      </c>
      <c r="DN9">
        <f t="shared" si="48"/>
        <v>0.46753463666992268</v>
      </c>
      <c r="DO9">
        <f t="shared" si="49"/>
        <v>0.58767582994063161</v>
      </c>
      <c r="DQ9">
        <f t="shared" si="50"/>
        <v>-0.12014119327070893</v>
      </c>
      <c r="DR9">
        <f t="shared" si="51"/>
        <v>1.4433906320509837E-2</v>
      </c>
      <c r="DU9" s="2">
        <v>-1.5373610712129262</v>
      </c>
      <c r="DV9" s="3">
        <v>0.26376023358378836</v>
      </c>
      <c r="DW9">
        <f t="shared" si="52"/>
        <v>0.25579062169460798</v>
      </c>
      <c r="DX9">
        <f t="shared" si="53"/>
        <v>0.57206407600444553</v>
      </c>
      <c r="DY9">
        <f t="shared" si="54"/>
        <v>-0.31627345430983755</v>
      </c>
      <c r="DZ9">
        <f t="shared" si="55"/>
        <v>0.1000288979010769</v>
      </c>
      <c r="ED9" s="2">
        <v>-0.41628595361034409</v>
      </c>
      <c r="EE9" s="3">
        <v>-0.34005104622970345</v>
      </c>
      <c r="EF9">
        <f t="shared" si="56"/>
        <v>0.45264926694004554</v>
      </c>
      <c r="EG9">
        <f t="shared" si="57"/>
        <v>0.46603597078506337</v>
      </c>
      <c r="EI9">
        <f t="shared" si="58"/>
        <v>-1.3386703845017833E-2</v>
      </c>
      <c r="EJ9">
        <f t="shared" si="59"/>
        <v>1.7920383983421523E-4</v>
      </c>
      <c r="EM9" s="2">
        <v>0.74817362561585732</v>
      </c>
      <c r="EN9" s="3">
        <v>0.12842894159622692</v>
      </c>
      <c r="EO9">
        <f t="shared" si="60"/>
        <v>0.65712614062158681</v>
      </c>
      <c r="EP9">
        <f t="shared" si="61"/>
        <v>0.54830016011542093</v>
      </c>
      <c r="ER9">
        <f t="shared" si="62"/>
        <v>0.10882598050616588</v>
      </c>
      <c r="ES9">
        <f t="shared" si="63"/>
        <v>1.1843094033128396E-2</v>
      </c>
      <c r="EW9" s="2">
        <v>-0.41628595361034409</v>
      </c>
      <c r="EX9" s="3">
        <v>-0.34005104622970345</v>
      </c>
      <c r="EY9">
        <f t="shared" si="64"/>
        <v>0.45264926694004554</v>
      </c>
      <c r="EZ9">
        <f t="shared" si="65"/>
        <v>0.46603597078506337</v>
      </c>
      <c r="FB9">
        <f t="shared" si="66"/>
        <v>-1.3386703845017833E-2</v>
      </c>
      <c r="FC9">
        <f t="shared" si="67"/>
        <v>1.7920383983421523E-4</v>
      </c>
      <c r="FG9" s="2">
        <v>0.74817362561585732</v>
      </c>
      <c r="FH9" s="3">
        <v>0.12842894159622692</v>
      </c>
      <c r="FI9">
        <f t="shared" si="68"/>
        <v>0.65712614062158681</v>
      </c>
      <c r="FJ9">
        <f t="shared" si="69"/>
        <v>0.54830016011542093</v>
      </c>
      <c r="FK9">
        <f t="shared" si="70"/>
        <v>0.10882598050616588</v>
      </c>
      <c r="FL9">
        <f t="shared" si="71"/>
        <v>1.1843094033128396E-2</v>
      </c>
      <c r="FP9" s="2">
        <v>-2.2761571756279251</v>
      </c>
      <c r="FQ9" s="3">
        <v>-8.9237696259067315E-2</v>
      </c>
      <c r="FR9">
        <f t="shared" si="72"/>
        <v>0.12605943959615651</v>
      </c>
      <c r="FS9">
        <f t="shared" si="73"/>
        <v>0.51007831505747669</v>
      </c>
      <c r="FU9">
        <f t="shared" si="74"/>
        <v>-0.38401887546132019</v>
      </c>
      <c r="FV9">
        <f t="shared" si="75"/>
        <v>0.14747049671057694</v>
      </c>
      <c r="FZ9" s="2">
        <v>0.53020988987543305</v>
      </c>
      <c r="GA9" s="3">
        <v>-0.3148701112266693</v>
      </c>
      <c r="GB9">
        <f t="shared" si="76"/>
        <v>0.61885212574357107</v>
      </c>
      <c r="GC9">
        <f t="shared" si="77"/>
        <v>0.47045769478274824</v>
      </c>
      <c r="GD9">
        <f t="shared" si="78"/>
        <v>0.14839443096082283</v>
      </c>
      <c r="GE9">
        <f t="shared" si="79"/>
        <v>2.2020907140186414E-2</v>
      </c>
      <c r="GI9" s="2"/>
      <c r="GJ9" s="3"/>
      <c r="GS9" s="2"/>
      <c r="GT9" s="3"/>
    </row>
    <row r="10" spans="1:202" x14ac:dyDescent="0.25">
      <c r="B10" s="2">
        <v>-1.0864554317680462</v>
      </c>
      <c r="C10" s="3">
        <v>-0.50198707586917835</v>
      </c>
      <c r="D10">
        <f t="shared" si="0"/>
        <v>0.33496878908134831</v>
      </c>
      <c r="E10">
        <f t="shared" si="1"/>
        <v>0.43760031387794712</v>
      </c>
      <c r="G10">
        <f t="shared" si="2"/>
        <v>-0.10263152479659882</v>
      </c>
      <c r="H10">
        <f t="shared" si="3"/>
        <v>1.0533229882074878E-2</v>
      </c>
      <c r="L10" s="2">
        <v>-0.4103521338835171</v>
      </c>
      <c r="M10" s="3">
        <v>0.15128288576477519</v>
      </c>
      <c r="N10">
        <f t="shared" si="4"/>
        <v>0.45369123432850372</v>
      </c>
      <c r="O10">
        <f t="shared" si="5"/>
        <v>0.55231326897574107</v>
      </c>
      <c r="P10">
        <f t="shared" si="6"/>
        <v>-9.8622034647237344E-2</v>
      </c>
      <c r="Q10">
        <f t="shared" si="7"/>
        <v>9.7263057179608828E-3</v>
      </c>
      <c r="V10" s="2">
        <v>-0.97209000000000001</v>
      </c>
      <c r="W10" s="3">
        <v>-1.2638999999999999E-2</v>
      </c>
      <c r="X10">
        <f t="shared" si="8"/>
        <v>0.35505114003826976</v>
      </c>
      <c r="Y10">
        <f t="shared" si="9"/>
        <v>0.52352889953336224</v>
      </c>
      <c r="AA10">
        <f t="shared" si="10"/>
        <v>-0.16847775949509247</v>
      </c>
      <c r="AB10">
        <f t="shared" si="11"/>
        <v>2.8384755444486223E-2</v>
      </c>
      <c r="AF10" s="2">
        <v>-0.66895210030599583</v>
      </c>
      <c r="AG10" s="3">
        <v>7.0446754345689809E-3</v>
      </c>
      <c r="AH10">
        <f t="shared" si="12"/>
        <v>0.40828157510842333</v>
      </c>
      <c r="AI10">
        <f t="shared" si="13"/>
        <v>0.52698531527095049</v>
      </c>
      <c r="AJ10">
        <f t="shared" si="14"/>
        <v>-0.11870374016252716</v>
      </c>
      <c r="AK10">
        <f t="shared" si="15"/>
        <v>1.4090577928572764E-2</v>
      </c>
      <c r="AP10" s="2">
        <v>-0.83952678679214976</v>
      </c>
      <c r="AQ10" s="3">
        <v>-0.17980731775487446</v>
      </c>
      <c r="AR10">
        <f t="shared" si="16"/>
        <v>0.37832898659085956</v>
      </c>
      <c r="AS10">
        <f t="shared" si="17"/>
        <v>0.49417446284623079</v>
      </c>
      <c r="AU10">
        <f t="shared" si="18"/>
        <v>-0.11584547625537123</v>
      </c>
      <c r="AV10">
        <f t="shared" si="19"/>
        <v>1.3420174368833779E-2</v>
      </c>
      <c r="AZ10" s="2">
        <v>-0.83952678679214976</v>
      </c>
      <c r="BA10" s="3">
        <v>9.8676635660026282E-2</v>
      </c>
      <c r="BB10">
        <f t="shared" si="20"/>
        <v>0.37832898659085956</v>
      </c>
      <c r="BC10">
        <f t="shared" si="21"/>
        <v>0.5430757121301214</v>
      </c>
      <c r="BD10">
        <f t="shared" si="22"/>
        <v>-0.16474672553926184</v>
      </c>
      <c r="BE10">
        <f t="shared" si="23"/>
        <v>2.714148357590887E-2</v>
      </c>
      <c r="BI10" s="2">
        <v>-0.83952678679214976</v>
      </c>
      <c r="BJ10" s="3">
        <v>-0.11269234159647704</v>
      </c>
      <c r="BK10">
        <f t="shared" si="24"/>
        <v>0.37832898659085956</v>
      </c>
      <c r="BL10">
        <f t="shared" si="25"/>
        <v>0.50595972422146862</v>
      </c>
      <c r="BM10" s="3"/>
      <c r="BN10">
        <f t="shared" si="26"/>
        <v>-0.12763073763060906</v>
      </c>
      <c r="BO10">
        <f t="shared" si="27"/>
        <v>1.6289605188133369E-2</v>
      </c>
      <c r="BR10" s="2">
        <v>0.30758608811119637</v>
      </c>
      <c r="BS10" s="3">
        <v>0.25510162953978716</v>
      </c>
      <c r="BT10">
        <f t="shared" si="28"/>
        <v>0.57975981218975936</v>
      </c>
      <c r="BU10">
        <f t="shared" si="29"/>
        <v>0.57054364170432137</v>
      </c>
      <c r="BV10" s="3"/>
      <c r="BW10">
        <f t="shared" si="30"/>
        <v>9.2161704854379911E-3</v>
      </c>
      <c r="BX10">
        <f t="shared" si="31"/>
        <v>8.4937798416658339E-5</v>
      </c>
      <c r="CB10" s="2">
        <v>0.41647877292681079</v>
      </c>
      <c r="CC10" s="2">
        <v>0.34574867936144554</v>
      </c>
      <c r="CD10">
        <f t="shared" si="32"/>
        <v>0.59888115925504981</v>
      </c>
      <c r="CE10">
        <f t="shared" si="33"/>
        <v>0.5864610901814119</v>
      </c>
      <c r="CG10">
        <f t="shared" si="34"/>
        <v>1.2420069073637907E-2</v>
      </c>
      <c r="CH10">
        <f t="shared" si="35"/>
        <v>1.5425811579393678E-4</v>
      </c>
      <c r="CK10" s="2">
        <v>0.47477673978493629</v>
      </c>
      <c r="CL10" s="3">
        <v>0.37653161257924816</v>
      </c>
      <c r="CM10">
        <f t="shared" si="36"/>
        <v>0.60911817067030305</v>
      </c>
      <c r="CN10">
        <f t="shared" si="37"/>
        <v>0.59186651434504556</v>
      </c>
      <c r="CO10">
        <f t="shared" si="38"/>
        <v>1.7251656325257492E-2</v>
      </c>
      <c r="CP10">
        <f t="shared" si="39"/>
        <v>2.9761964596479684E-4</v>
      </c>
      <c r="CT10" s="2">
        <v>-1.0864554317680462</v>
      </c>
      <c r="CU10" s="3">
        <v>-0.50198707586917835</v>
      </c>
      <c r="CV10">
        <f t="shared" si="40"/>
        <v>0.33496878908134831</v>
      </c>
      <c r="CW10">
        <f t="shared" si="41"/>
        <v>0.43760031387794712</v>
      </c>
      <c r="CY10">
        <f t="shared" si="42"/>
        <v>-0.10263152479659882</v>
      </c>
      <c r="CZ10">
        <f t="shared" si="43"/>
        <v>1.0533229882074878E-2</v>
      </c>
      <c r="DC10" s="2">
        <v>-0.4103521338835171</v>
      </c>
      <c r="DD10" s="3">
        <v>0.15128288576477519</v>
      </c>
      <c r="DE10">
        <f t="shared" si="44"/>
        <v>0.45369123432850372</v>
      </c>
      <c r="DF10">
        <f t="shared" si="45"/>
        <v>0.55231326897574107</v>
      </c>
      <c r="DG10">
        <f t="shared" si="46"/>
        <v>-9.8622034647237344E-2</v>
      </c>
      <c r="DH10">
        <f t="shared" si="47"/>
        <v>9.7263057179608828E-3</v>
      </c>
      <c r="DL10" s="2">
        <v>0.31315130855943868</v>
      </c>
      <c r="DM10" s="3">
        <v>-0.51893038196563968</v>
      </c>
      <c r="DN10">
        <f t="shared" si="48"/>
        <v>0.58073705425028788</v>
      </c>
      <c r="DO10">
        <f t="shared" si="49"/>
        <v>0.43462510175187569</v>
      </c>
      <c r="DQ10">
        <f t="shared" si="50"/>
        <v>0.14611195249841219</v>
      </c>
      <c r="DR10">
        <f t="shared" si="51"/>
        <v>2.1348702662898261E-2</v>
      </c>
      <c r="DU10" s="2">
        <v>0.58655441701955613</v>
      </c>
      <c r="DV10" s="3">
        <v>0.58686496543314537</v>
      </c>
      <c r="DW10">
        <f t="shared" si="52"/>
        <v>0.62874611688335025</v>
      </c>
      <c r="DX10">
        <f t="shared" si="53"/>
        <v>0.62880064859047891</v>
      </c>
      <c r="DY10">
        <f t="shared" si="54"/>
        <v>-5.4531707128657736E-5</v>
      </c>
      <c r="DZ10">
        <f t="shared" si="55"/>
        <v>2.9737070823657009E-9</v>
      </c>
      <c r="ED10" s="2">
        <v>-1.0864554317680462</v>
      </c>
      <c r="EE10" s="3">
        <v>-0.50198707586917835</v>
      </c>
      <c r="EF10">
        <f t="shared" si="56"/>
        <v>0.33496878908134831</v>
      </c>
      <c r="EG10">
        <f t="shared" si="57"/>
        <v>0.43760031387794712</v>
      </c>
      <c r="EI10">
        <f t="shared" si="58"/>
        <v>-0.10263152479659882</v>
      </c>
      <c r="EJ10">
        <f t="shared" si="59"/>
        <v>1.0533229882074878E-2</v>
      </c>
      <c r="EM10" s="2">
        <v>-0.4103521338835171</v>
      </c>
      <c r="EN10" s="3">
        <v>0.15128288576477519</v>
      </c>
      <c r="EO10">
        <f t="shared" si="60"/>
        <v>0.45369123432850372</v>
      </c>
      <c r="EP10">
        <f t="shared" si="61"/>
        <v>0.55231326897574107</v>
      </c>
      <c r="ER10">
        <f t="shared" si="62"/>
        <v>-9.8622034647237344E-2</v>
      </c>
      <c r="ES10">
        <f t="shared" si="63"/>
        <v>9.7263057179608828E-3</v>
      </c>
      <c r="EW10" s="2">
        <v>-1.0864554317680462</v>
      </c>
      <c r="EX10" s="3">
        <v>-0.50198707586917835</v>
      </c>
      <c r="EY10">
        <f t="shared" si="64"/>
        <v>0.33496878908134831</v>
      </c>
      <c r="EZ10">
        <f t="shared" si="65"/>
        <v>0.43760031387794712</v>
      </c>
      <c r="FB10">
        <f t="shared" si="66"/>
        <v>-0.10263152479659882</v>
      </c>
      <c r="FC10">
        <f t="shared" si="67"/>
        <v>1.0533229882074878E-2</v>
      </c>
      <c r="FG10" s="2">
        <v>-0.4103521338835171</v>
      </c>
      <c r="FH10" s="3">
        <v>0.15128288576477519</v>
      </c>
      <c r="FI10">
        <f t="shared" si="68"/>
        <v>0.45369123432850372</v>
      </c>
      <c r="FJ10">
        <f t="shared" si="69"/>
        <v>0.55231326897574107</v>
      </c>
      <c r="FK10">
        <f t="shared" si="70"/>
        <v>-9.8622034647237344E-2</v>
      </c>
      <c r="FL10">
        <f t="shared" si="71"/>
        <v>9.7263057179608828E-3</v>
      </c>
      <c r="FP10" s="2">
        <v>-0.18920138752617713</v>
      </c>
      <c r="FQ10" s="3">
        <v>-0.42151630158278008</v>
      </c>
      <c r="FR10">
        <f t="shared" si="72"/>
        <v>0.49252488217185592</v>
      </c>
      <c r="FS10">
        <f t="shared" si="73"/>
        <v>0.4517308278454219</v>
      </c>
      <c r="FU10">
        <f t="shared" si="74"/>
        <v>4.0794054326434015E-2</v>
      </c>
      <c r="FV10">
        <f t="shared" si="75"/>
        <v>1.6641548683880498E-3</v>
      </c>
      <c r="FZ10" s="2">
        <v>0.38649752864667314</v>
      </c>
      <c r="GA10" s="3">
        <v>0.65671573150092444</v>
      </c>
      <c r="GB10">
        <f t="shared" si="76"/>
        <v>0.59361651013467509</v>
      </c>
      <c r="GC10">
        <f t="shared" si="77"/>
        <v>0.641066309438313</v>
      </c>
      <c r="GD10">
        <f t="shared" si="78"/>
        <v>-4.7449799303637907E-2</v>
      </c>
      <c r="GE10">
        <f t="shared" si="79"/>
        <v>2.2514834539555163E-3</v>
      </c>
      <c r="GI10" s="2"/>
      <c r="GJ10" s="3"/>
      <c r="GS10" s="2"/>
      <c r="GT10" s="3"/>
    </row>
    <row r="11" spans="1:202" x14ac:dyDescent="0.25">
      <c r="B11" s="2">
        <v>0.53020988987543305</v>
      </c>
      <c r="C11" s="3">
        <v>-0.14561076838624409</v>
      </c>
      <c r="D11">
        <f t="shared" si="0"/>
        <v>0.61885212574357107</v>
      </c>
      <c r="E11">
        <f t="shared" si="1"/>
        <v>0.50017931147329997</v>
      </c>
      <c r="G11">
        <f t="shared" si="2"/>
        <v>0.1186728142702711</v>
      </c>
      <c r="H11">
        <f t="shared" si="3"/>
        <v>1.4083236846826259E-2</v>
      </c>
      <c r="L11" s="2">
        <v>-2.1945923563262575</v>
      </c>
      <c r="M11" s="3">
        <v>-0.47055123097085277</v>
      </c>
      <c r="N11">
        <f t="shared" si="4"/>
        <v>0.14038206577463463</v>
      </c>
      <c r="O11">
        <f t="shared" si="5"/>
        <v>0.44312038808320109</v>
      </c>
      <c r="P11">
        <f t="shared" si="6"/>
        <v>-0.30273832230856645</v>
      </c>
      <c r="Q11">
        <f t="shared" si="7"/>
        <v>9.1650491794205466E-2</v>
      </c>
      <c r="V11" s="2">
        <v>0.44946000000000003</v>
      </c>
      <c r="W11" s="3">
        <v>-8.0074000000000006E-2</v>
      </c>
      <c r="X11">
        <f t="shared" si="8"/>
        <v>0.60467259961280628</v>
      </c>
      <c r="Y11">
        <f t="shared" si="9"/>
        <v>0.5116874425839697</v>
      </c>
      <c r="AA11">
        <f t="shared" si="10"/>
        <v>9.2985157028836585E-2</v>
      </c>
      <c r="AB11">
        <f t="shared" si="11"/>
        <v>8.646239427677397E-3</v>
      </c>
      <c r="AF11" s="2">
        <v>0.54779614206363625</v>
      </c>
      <c r="AG11" s="3">
        <v>-7.0154519452165248E-2</v>
      </c>
      <c r="AH11">
        <f t="shared" si="12"/>
        <v>0.62194023797294407</v>
      </c>
      <c r="AI11">
        <f t="shared" si="13"/>
        <v>0.51342928438522306</v>
      </c>
      <c r="AJ11">
        <f t="shared" si="14"/>
        <v>0.108510953587721</v>
      </c>
      <c r="AK11">
        <f t="shared" si="15"/>
        <v>1.1774627048516543E-2</v>
      </c>
      <c r="AP11" s="2">
        <v>0.92267359866428345</v>
      </c>
      <c r="AQ11" s="3">
        <v>0.34681368221970155</v>
      </c>
      <c r="AR11">
        <f t="shared" si="16"/>
        <v>0.6877680019476502</v>
      </c>
      <c r="AS11">
        <f t="shared" si="17"/>
        <v>0.58664810264522171</v>
      </c>
      <c r="AU11">
        <f t="shared" si="18"/>
        <v>0.10111989930242848</v>
      </c>
      <c r="AV11">
        <f t="shared" si="19"/>
        <v>1.0225234034933276E-2</v>
      </c>
      <c r="AZ11" s="2">
        <v>1.2519318842006568</v>
      </c>
      <c r="BA11" s="3">
        <v>0.15685431818998619</v>
      </c>
      <c r="BB11">
        <f t="shared" si="20"/>
        <v>0.74558512678504529</v>
      </c>
      <c r="BC11">
        <f t="shared" si="21"/>
        <v>0.55329160184753734</v>
      </c>
      <c r="BD11">
        <f t="shared" si="22"/>
        <v>0.19229352493750795</v>
      </c>
      <c r="BE11">
        <f t="shared" si="23"/>
        <v>3.6976799732891995E-2</v>
      </c>
      <c r="BI11" s="2">
        <v>0.92267359866428345</v>
      </c>
      <c r="BJ11" s="3">
        <v>0.40497708697695289</v>
      </c>
      <c r="BK11">
        <f t="shared" si="24"/>
        <v>0.6877680019476502</v>
      </c>
      <c r="BL11">
        <f t="shared" si="25"/>
        <v>0.59686148521307347</v>
      </c>
      <c r="BM11" s="3"/>
      <c r="BN11">
        <f t="shared" si="26"/>
        <v>9.0906516734576726E-2</v>
      </c>
      <c r="BO11">
        <f t="shared" si="27"/>
        <v>8.263994784813879E-3</v>
      </c>
      <c r="BR11" s="2">
        <v>-2.5027872371871138E-2</v>
      </c>
      <c r="BS11" s="3">
        <v>-0.31822953348664301</v>
      </c>
      <c r="BT11">
        <f t="shared" si="28"/>
        <v>0.52135343725349226</v>
      </c>
      <c r="BU11">
        <f t="shared" si="29"/>
        <v>0.46986778666283557</v>
      </c>
      <c r="BV11" s="3"/>
      <c r="BW11">
        <f t="shared" si="30"/>
        <v>5.1485650590656684E-2</v>
      </c>
      <c r="BX11">
        <f t="shared" si="31"/>
        <v>2.6507722167431868E-3</v>
      </c>
      <c r="CB11" s="2">
        <v>-1.3794038185756177</v>
      </c>
      <c r="CC11" s="2">
        <v>-0.94667984189297016</v>
      </c>
      <c r="CD11">
        <f t="shared" si="32"/>
        <v>0.28352761297434403</v>
      </c>
      <c r="CE11">
        <f t="shared" si="33"/>
        <v>0.35951311517435119</v>
      </c>
      <c r="CG11">
        <f t="shared" si="34"/>
        <v>-7.598550220000716E-2</v>
      </c>
      <c r="CH11">
        <f t="shared" si="35"/>
        <v>5.7737965445872931E-3</v>
      </c>
      <c r="CK11" s="2">
        <v>-0.28788135798925818</v>
      </c>
      <c r="CL11" s="3">
        <v>0.42303143891750111</v>
      </c>
      <c r="CM11">
        <f t="shared" si="36"/>
        <v>0.4751968682027613</v>
      </c>
      <c r="CN11">
        <f t="shared" si="37"/>
        <v>0.60003179486315406</v>
      </c>
      <c r="CO11">
        <f t="shared" si="38"/>
        <v>-0.12483492666039275</v>
      </c>
      <c r="CP11">
        <f t="shared" si="39"/>
        <v>1.5583758914305638E-2</v>
      </c>
      <c r="CT11" s="2">
        <v>0.53020988987543305</v>
      </c>
      <c r="CU11" s="3">
        <v>-0.14561076838624409</v>
      </c>
      <c r="CV11">
        <f t="shared" si="40"/>
        <v>0.61885212574357107</v>
      </c>
      <c r="CW11">
        <f t="shared" si="41"/>
        <v>0.50017931147329997</v>
      </c>
      <c r="CY11">
        <f t="shared" si="42"/>
        <v>0.1186728142702711</v>
      </c>
      <c r="CZ11">
        <f t="shared" si="43"/>
        <v>1.4083236846826259E-2</v>
      </c>
      <c r="DC11" s="2">
        <v>-2.1945923563262575</v>
      </c>
      <c r="DD11" s="3">
        <v>-0.47055123097085277</v>
      </c>
      <c r="DE11">
        <f t="shared" si="44"/>
        <v>0.14038206577463463</v>
      </c>
      <c r="DF11">
        <f t="shared" si="45"/>
        <v>0.44312038808320109</v>
      </c>
      <c r="DG11">
        <f t="shared" si="46"/>
        <v>-0.30273832230856645</v>
      </c>
      <c r="DH11">
        <f t="shared" si="47"/>
        <v>9.1650491794205466E-2</v>
      </c>
      <c r="DL11" s="2">
        <v>-0.97208523832313398</v>
      </c>
      <c r="DM11" s="3">
        <v>0.19302285031743791</v>
      </c>
      <c r="DN11">
        <f t="shared" si="48"/>
        <v>0.35505197617961504</v>
      </c>
      <c r="DO11">
        <f t="shared" si="49"/>
        <v>0.55964272687326488</v>
      </c>
      <c r="DQ11">
        <f t="shared" si="50"/>
        <v>-0.20459075069364985</v>
      </c>
      <c r="DR11">
        <f t="shared" si="51"/>
        <v>4.1857375269391185E-2</v>
      </c>
      <c r="DU11" s="2">
        <v>-0.83952678679214976</v>
      </c>
      <c r="DV11" s="3">
        <v>7.0905289628465193E-2</v>
      </c>
      <c r="DW11">
        <f t="shared" si="52"/>
        <v>0.37832898659085956</v>
      </c>
      <c r="DX11">
        <f t="shared" si="53"/>
        <v>0.5381991169131064</v>
      </c>
      <c r="DY11">
        <f t="shared" si="54"/>
        <v>-0.15987013032224684</v>
      </c>
      <c r="DZ11">
        <f t="shared" si="55"/>
        <v>2.555845856925219E-2</v>
      </c>
      <c r="ED11" s="2">
        <v>0.53020988987543305</v>
      </c>
      <c r="EE11" s="3">
        <v>-0.14561076838624409</v>
      </c>
      <c r="EF11">
        <f t="shared" si="56"/>
        <v>0.61885212574357107</v>
      </c>
      <c r="EG11">
        <f t="shared" si="57"/>
        <v>0.50017931147329997</v>
      </c>
      <c r="EI11">
        <f t="shared" si="58"/>
        <v>0.1186728142702711</v>
      </c>
      <c r="EJ11">
        <f t="shared" si="59"/>
        <v>1.4083236846826259E-2</v>
      </c>
      <c r="EM11" s="2">
        <v>-2.1945923563262575</v>
      </c>
      <c r="EN11" s="3">
        <v>-0.47055123097085277</v>
      </c>
      <c r="EO11">
        <f t="shared" si="60"/>
        <v>0.14038206577463463</v>
      </c>
      <c r="EP11">
        <f t="shared" si="61"/>
        <v>0.44312038808320109</v>
      </c>
      <c r="ER11">
        <f t="shared" si="62"/>
        <v>-0.30273832230856645</v>
      </c>
      <c r="ES11">
        <f t="shared" si="63"/>
        <v>9.1650491794205466E-2</v>
      </c>
      <c r="EW11" s="2">
        <v>0.53020988987543305</v>
      </c>
      <c r="EX11" s="3">
        <v>-0.14561076838624409</v>
      </c>
      <c r="EY11">
        <f t="shared" si="64"/>
        <v>0.61885212574357107</v>
      </c>
      <c r="EZ11">
        <f t="shared" si="65"/>
        <v>0.50017931147329997</v>
      </c>
      <c r="FB11">
        <f t="shared" si="66"/>
        <v>0.1186728142702711</v>
      </c>
      <c r="FC11">
        <f t="shared" si="67"/>
        <v>1.4083236846826259E-2</v>
      </c>
      <c r="FG11" s="2">
        <v>-2.1945923563262575</v>
      </c>
      <c r="FH11" s="3">
        <v>-0.47055123097085277</v>
      </c>
      <c r="FI11">
        <f t="shared" si="68"/>
        <v>0.14038206577463463</v>
      </c>
      <c r="FJ11">
        <f t="shared" si="69"/>
        <v>0.44312038808320109</v>
      </c>
      <c r="FK11">
        <f t="shared" si="70"/>
        <v>-0.30273832230856645</v>
      </c>
      <c r="FL11">
        <f t="shared" si="71"/>
        <v>9.1650491794205466E-2</v>
      </c>
      <c r="FP11" s="2">
        <v>-0.11952329102711255</v>
      </c>
      <c r="FQ11" s="3">
        <v>-0.13590640376746119</v>
      </c>
      <c r="FR11">
        <f t="shared" si="72"/>
        <v>0.50476022257386211</v>
      </c>
      <c r="FS11">
        <f t="shared" si="73"/>
        <v>0.50188337932908</v>
      </c>
      <c r="FU11">
        <f t="shared" si="74"/>
        <v>2.8768432447821013E-3</v>
      </c>
      <c r="FV11">
        <f t="shared" si="75"/>
        <v>8.2762270550484097E-6</v>
      </c>
      <c r="FZ11" s="2">
        <v>-0.40608091969089505</v>
      </c>
      <c r="GA11" s="3">
        <v>-0.17426413908123123</v>
      </c>
      <c r="GB11">
        <f t="shared" si="76"/>
        <v>0.45444125136688984</v>
      </c>
      <c r="GC11">
        <f t="shared" si="77"/>
        <v>0.49514783441332111</v>
      </c>
      <c r="GD11">
        <f t="shared" si="78"/>
        <v>-4.0706583046431266E-2</v>
      </c>
      <c r="GE11">
        <f t="shared" si="79"/>
        <v>1.6570259033160055E-3</v>
      </c>
      <c r="GI11" s="2"/>
      <c r="GJ11" s="3"/>
      <c r="GS11" s="2"/>
      <c r="GT11" s="3"/>
    </row>
    <row r="12" spans="1:202" x14ac:dyDescent="0.25">
      <c r="B12" s="2">
        <v>-0.37919726007430171</v>
      </c>
      <c r="C12" s="3">
        <v>0.12636944610955475</v>
      </c>
      <c r="D12">
        <f t="shared" si="0"/>
        <v>0.45916197054820534</v>
      </c>
      <c r="E12">
        <f t="shared" si="1"/>
        <v>0.54793851664922544</v>
      </c>
      <c r="G12">
        <f t="shared" si="2"/>
        <v>-8.8776546101020093E-2</v>
      </c>
      <c r="H12">
        <f t="shared" si="3"/>
        <v>7.8812751376265457E-3</v>
      </c>
      <c r="L12" s="2">
        <v>-4.2448826303999147E-2</v>
      </c>
      <c r="M12" s="3">
        <v>0.50904161670214021</v>
      </c>
      <c r="N12">
        <f t="shared" si="4"/>
        <v>0.51829435108155419</v>
      </c>
      <c r="O12">
        <f t="shared" si="5"/>
        <v>0.61513501748414312</v>
      </c>
      <c r="P12">
        <f t="shared" si="6"/>
        <v>-9.6840666402588926E-2</v>
      </c>
      <c r="Q12">
        <f t="shared" si="7"/>
        <v>9.3781146692975149E-3</v>
      </c>
      <c r="V12" s="2">
        <v>0.58655000000000002</v>
      </c>
      <c r="W12" s="3">
        <v>0.44053500000000001</v>
      </c>
      <c r="X12">
        <f t="shared" si="8"/>
        <v>0.62874534126316906</v>
      </c>
      <c r="Y12">
        <f t="shared" si="9"/>
        <v>0.6031053866926116</v>
      </c>
      <c r="AA12">
        <f t="shared" si="10"/>
        <v>2.5639954570557455E-2</v>
      </c>
      <c r="AB12">
        <f t="shared" si="11"/>
        <v>6.5740727038025013E-4</v>
      </c>
      <c r="AF12" s="2">
        <v>0.92267359866428345</v>
      </c>
      <c r="AG12" s="3">
        <v>0.1519635975056477</v>
      </c>
      <c r="AH12">
        <f t="shared" si="12"/>
        <v>0.6877680019476502</v>
      </c>
      <c r="AI12">
        <f t="shared" si="13"/>
        <v>0.55243280065475764</v>
      </c>
      <c r="AJ12">
        <f t="shared" si="14"/>
        <v>0.13533520129289256</v>
      </c>
      <c r="AK12">
        <f t="shared" si="15"/>
        <v>1.8315616708987747E-2</v>
      </c>
      <c r="AP12" s="2">
        <v>-0.33741269474761598</v>
      </c>
      <c r="AQ12" s="3">
        <v>-2.3232789725308668E-2</v>
      </c>
      <c r="AR12">
        <f t="shared" si="16"/>
        <v>0.46649926025629501</v>
      </c>
      <c r="AS12">
        <f t="shared" si="17"/>
        <v>0.52166865033097232</v>
      </c>
      <c r="AU12">
        <f t="shared" si="18"/>
        <v>-5.5169390074677305E-2</v>
      </c>
      <c r="AV12">
        <f t="shared" si="19"/>
        <v>3.0436616012119028E-3</v>
      </c>
      <c r="AZ12" s="2">
        <v>0.79875826700410013</v>
      </c>
      <c r="BA12" s="3">
        <v>0.13296170602155108</v>
      </c>
      <c r="BB12">
        <f t="shared" si="20"/>
        <v>0.66600870684534796</v>
      </c>
      <c r="BC12">
        <f t="shared" si="21"/>
        <v>0.54909610487413996</v>
      </c>
      <c r="BD12">
        <f t="shared" si="22"/>
        <v>0.11691260197120801</v>
      </c>
      <c r="BE12">
        <f t="shared" si="23"/>
        <v>1.366855649967811E-2</v>
      </c>
      <c r="BI12" s="2">
        <v>-0.33741269474761598</v>
      </c>
      <c r="BJ12" s="3">
        <v>6.0216865483436216E-2</v>
      </c>
      <c r="BK12">
        <f t="shared" si="24"/>
        <v>0.46649926025629501</v>
      </c>
      <c r="BL12">
        <f t="shared" si="25"/>
        <v>0.53632225008771583</v>
      </c>
      <c r="BM12" s="3"/>
      <c r="BN12">
        <f t="shared" si="26"/>
        <v>-6.9822989831420823E-2</v>
      </c>
      <c r="BO12">
        <f t="shared" si="27"/>
        <v>4.8752499089986957E-3</v>
      </c>
      <c r="BR12" s="2">
        <v>8.7324604558639538E-2</v>
      </c>
      <c r="BS12" s="3">
        <v>-2.4449850030795542E-2</v>
      </c>
      <c r="BT12">
        <f t="shared" si="28"/>
        <v>0.54108231719314159</v>
      </c>
      <c r="BU12">
        <f t="shared" si="29"/>
        <v>0.52145493687042166</v>
      </c>
      <c r="BV12" s="3"/>
      <c r="BW12">
        <f t="shared" si="30"/>
        <v>1.9627380322719934E-2</v>
      </c>
      <c r="BX12">
        <f t="shared" si="31"/>
        <v>3.8523405833269363E-4</v>
      </c>
      <c r="CB12" s="2">
        <v>-0.37919726007430171</v>
      </c>
      <c r="CC12" s="2">
        <v>0.34416788960291411</v>
      </c>
      <c r="CD12">
        <f t="shared" si="32"/>
        <v>0.45916197054820534</v>
      </c>
      <c r="CE12">
        <f t="shared" si="33"/>
        <v>0.58618350652497697</v>
      </c>
      <c r="CG12">
        <f t="shared" si="34"/>
        <v>-0.12702153597677163</v>
      </c>
      <c r="CH12">
        <f t="shared" si="35"/>
        <v>1.613447060189829E-2</v>
      </c>
      <c r="CK12" s="2">
        <v>0.3605209425882005</v>
      </c>
      <c r="CL12" s="3">
        <v>-0.17407050872363958</v>
      </c>
      <c r="CM12">
        <f t="shared" si="36"/>
        <v>0.58905507133429558</v>
      </c>
      <c r="CN12">
        <f t="shared" si="37"/>
        <v>0.4951818355335631</v>
      </c>
      <c r="CO12">
        <f t="shared" si="38"/>
        <v>9.387323580073248E-2</v>
      </c>
      <c r="CP12">
        <f t="shared" si="39"/>
        <v>8.8121843996999214E-3</v>
      </c>
      <c r="CT12" s="2">
        <v>-0.37919726007430171</v>
      </c>
      <c r="CU12" s="3">
        <v>0.12636944610955475</v>
      </c>
      <c r="CV12">
        <f t="shared" si="40"/>
        <v>0.45916197054820534</v>
      </c>
      <c r="CW12">
        <f t="shared" si="41"/>
        <v>0.54793851664922544</v>
      </c>
      <c r="CY12">
        <f t="shared" si="42"/>
        <v>-8.8776546101020093E-2</v>
      </c>
      <c r="CZ12">
        <f t="shared" si="43"/>
        <v>7.8812751376265457E-3</v>
      </c>
      <c r="DC12" s="2">
        <v>-4.2448826303999147E-2</v>
      </c>
      <c r="DD12" s="3">
        <v>0.50904161670214021</v>
      </c>
      <c r="DE12">
        <f t="shared" si="44"/>
        <v>0.51829435108155419</v>
      </c>
      <c r="DF12">
        <f t="shared" si="45"/>
        <v>0.61513501748414312</v>
      </c>
      <c r="DG12">
        <f t="shared" si="46"/>
        <v>-9.6840666402588926E-2</v>
      </c>
      <c r="DH12">
        <f t="shared" si="47"/>
        <v>9.3781146692975149E-3</v>
      </c>
      <c r="DL12" s="2">
        <v>-1.2097761168847577E-2</v>
      </c>
      <c r="DM12" s="3">
        <v>4.1420583343829538E-2</v>
      </c>
      <c r="DN12">
        <f t="shared" si="48"/>
        <v>0.52362394003634183</v>
      </c>
      <c r="DO12">
        <f t="shared" si="49"/>
        <v>0.53302165891451514</v>
      </c>
      <c r="DQ12">
        <f t="shared" si="50"/>
        <v>-9.3977188781733112E-3</v>
      </c>
      <c r="DR12">
        <f t="shared" si="51"/>
        <v>8.8317120113175037E-5</v>
      </c>
      <c r="DU12" s="2">
        <v>0.78173924464945044</v>
      </c>
      <c r="DV12" s="3">
        <v>0.19521176729464476</v>
      </c>
      <c r="DW12">
        <f t="shared" si="52"/>
        <v>0.66302019908923715</v>
      </c>
      <c r="DX12">
        <f t="shared" si="53"/>
        <v>0.56002709650552396</v>
      </c>
      <c r="DY12">
        <f t="shared" si="54"/>
        <v>0.10299310258371319</v>
      </c>
      <c r="DZ12">
        <f t="shared" si="55"/>
        <v>1.060757917981927E-2</v>
      </c>
      <c r="ED12" s="2">
        <v>-0.37919726007430171</v>
      </c>
      <c r="EE12" s="3">
        <v>0.12636944610955475</v>
      </c>
      <c r="EF12">
        <f t="shared" si="56"/>
        <v>0.45916197054820534</v>
      </c>
      <c r="EG12">
        <f t="shared" si="57"/>
        <v>0.54793851664922544</v>
      </c>
      <c r="EI12">
        <f t="shared" si="58"/>
        <v>-8.8776546101020093E-2</v>
      </c>
      <c r="EJ12">
        <f t="shared" si="59"/>
        <v>7.8812751376265457E-3</v>
      </c>
      <c r="EM12" s="2">
        <v>-4.2448826303999147E-2</v>
      </c>
      <c r="EN12" s="3">
        <v>0.50904161670214021</v>
      </c>
      <c r="EO12">
        <f t="shared" si="60"/>
        <v>0.51829435108155419</v>
      </c>
      <c r="EP12">
        <f t="shared" si="61"/>
        <v>0.61513501748414312</v>
      </c>
      <c r="ER12">
        <f t="shared" si="62"/>
        <v>-9.6840666402588926E-2</v>
      </c>
      <c r="ES12">
        <f t="shared" si="63"/>
        <v>9.3781146692975149E-3</v>
      </c>
      <c r="EW12" s="2">
        <v>-0.37919726007430171</v>
      </c>
      <c r="EX12" s="3">
        <v>0.12636944610955475</v>
      </c>
      <c r="EY12">
        <f t="shared" si="64"/>
        <v>0.45916197054820534</v>
      </c>
      <c r="EZ12">
        <f t="shared" si="65"/>
        <v>0.54793851664922544</v>
      </c>
      <c r="FB12">
        <f t="shared" si="66"/>
        <v>-8.8776546101020093E-2</v>
      </c>
      <c r="FC12">
        <f t="shared" si="67"/>
        <v>7.8812751376265457E-3</v>
      </c>
      <c r="FG12" s="2">
        <v>-4.2448826303999147E-2</v>
      </c>
      <c r="FH12" s="3">
        <v>0.50904161670214021</v>
      </c>
      <c r="FI12">
        <f t="shared" si="68"/>
        <v>0.51829435108155419</v>
      </c>
      <c r="FJ12">
        <f t="shared" si="69"/>
        <v>0.61513501748414312</v>
      </c>
      <c r="FK12">
        <f t="shared" si="70"/>
        <v>-9.6840666402588926E-2</v>
      </c>
      <c r="FL12">
        <f t="shared" si="71"/>
        <v>9.3781146692975149E-3</v>
      </c>
      <c r="FP12" s="2">
        <v>0.58655441701955613</v>
      </c>
      <c r="FQ12" s="3">
        <v>0.23297976874222634</v>
      </c>
      <c r="FR12">
        <f t="shared" si="72"/>
        <v>0.62874611688335025</v>
      </c>
      <c r="FS12">
        <f t="shared" si="73"/>
        <v>0.56665908528295605</v>
      </c>
      <c r="FU12">
        <f t="shared" si="74"/>
        <v>6.2087031600394194E-2</v>
      </c>
      <c r="FV12">
        <f t="shared" si="75"/>
        <v>3.854799492948347E-3</v>
      </c>
      <c r="FZ12" s="2">
        <v>1.5758396831714319</v>
      </c>
      <c r="GA12" s="3">
        <v>-1.4644845308504583E-2</v>
      </c>
      <c r="GB12">
        <f t="shared" si="76"/>
        <v>0.80246271642076716</v>
      </c>
      <c r="GC12">
        <f t="shared" si="77"/>
        <v>0.52317667693578229</v>
      </c>
      <c r="GD12">
        <f t="shared" si="78"/>
        <v>0.27928603948498487</v>
      </c>
      <c r="GE12">
        <f t="shared" si="79"/>
        <v>7.8000691851208531E-2</v>
      </c>
      <c r="GI12" s="2"/>
      <c r="GJ12" s="3"/>
      <c r="GS12" s="2"/>
      <c r="GT12" s="3"/>
    </row>
    <row r="13" spans="1:202" x14ac:dyDescent="0.25">
      <c r="B13" s="2">
        <v>-0.81267868422385547</v>
      </c>
      <c r="C13" s="3">
        <v>-0.1016868155183587</v>
      </c>
      <c r="D13">
        <f t="shared" si="0"/>
        <v>0.38304346202253947</v>
      </c>
      <c r="E13">
        <f t="shared" si="1"/>
        <v>0.50789227353947053</v>
      </c>
      <c r="G13">
        <f t="shared" si="2"/>
        <v>-0.12484881151693106</v>
      </c>
      <c r="H13">
        <f t="shared" si="3"/>
        <v>1.5587225737190177E-2</v>
      </c>
      <c r="L13" s="2">
        <v>-1.3794038185756177</v>
      </c>
      <c r="M13" s="3">
        <v>-0.43614738275767512</v>
      </c>
      <c r="N13">
        <f t="shared" si="4"/>
        <v>0.28352761297434403</v>
      </c>
      <c r="O13">
        <f t="shared" si="5"/>
        <v>0.44916163799066422</v>
      </c>
      <c r="P13">
        <f t="shared" si="6"/>
        <v>-0.16563402501632019</v>
      </c>
      <c r="Q13">
        <f t="shared" si="7"/>
        <v>2.7434630243106981E-2</v>
      </c>
      <c r="V13" s="2">
        <v>0.69493000000000005</v>
      </c>
      <c r="W13" s="3">
        <v>-3.0113000000000001E-2</v>
      </c>
      <c r="X13">
        <f t="shared" si="8"/>
        <v>0.6477766618559645</v>
      </c>
      <c r="Y13">
        <f t="shared" si="9"/>
        <v>0.52046049857342025</v>
      </c>
      <c r="AA13">
        <f t="shared" si="10"/>
        <v>0.12731616328254425</v>
      </c>
      <c r="AB13">
        <f t="shared" si="11"/>
        <v>1.6209405432987468E-2</v>
      </c>
      <c r="AF13" s="2">
        <v>2.4976985804327667E-2</v>
      </c>
      <c r="AG13" s="3">
        <v>2.7404879538359021E-2</v>
      </c>
      <c r="AH13">
        <f t="shared" si="12"/>
        <v>0.53013419465475176</v>
      </c>
      <c r="AI13">
        <f t="shared" si="13"/>
        <v>0.53056052814817845</v>
      </c>
      <c r="AJ13">
        <f t="shared" si="14"/>
        <v>-4.2633349342668936E-4</v>
      </c>
      <c r="AK13">
        <f t="shared" si="15"/>
        <v>1.8176024761740497E-7</v>
      </c>
      <c r="AP13" s="2">
        <v>-1.2203252562854447</v>
      </c>
      <c r="AQ13" s="3">
        <v>-0.47648805304496655</v>
      </c>
      <c r="AR13">
        <f t="shared" si="16"/>
        <v>0.31146150408326867</v>
      </c>
      <c r="AS13">
        <f t="shared" si="17"/>
        <v>0.44207789348830495</v>
      </c>
      <c r="AU13">
        <f t="shared" si="18"/>
        <v>-0.13061638940503628</v>
      </c>
      <c r="AV13">
        <f t="shared" si="19"/>
        <v>1.7060641181208074E-2</v>
      </c>
      <c r="AZ13" s="2">
        <v>-1.0184939426048869</v>
      </c>
      <c r="BA13" s="3">
        <v>-0.39140703627901691</v>
      </c>
      <c r="BB13">
        <f t="shared" si="20"/>
        <v>0.3469026965202473</v>
      </c>
      <c r="BC13">
        <f t="shared" si="21"/>
        <v>0.45701795721255101</v>
      </c>
      <c r="BD13">
        <f t="shared" si="22"/>
        <v>-0.11011526069230371</v>
      </c>
      <c r="BE13">
        <f t="shared" si="23"/>
        <v>1.2125370637334007E-2</v>
      </c>
      <c r="BI13" s="2">
        <v>-1.2203252562854447</v>
      </c>
      <c r="BJ13" s="3">
        <v>-0.35861701023596027</v>
      </c>
      <c r="BK13">
        <f t="shared" si="24"/>
        <v>0.31146150408326867</v>
      </c>
      <c r="BL13">
        <f t="shared" si="25"/>
        <v>0.46277582303531828</v>
      </c>
      <c r="BM13" s="3"/>
      <c r="BN13">
        <f t="shared" si="26"/>
        <v>-0.15131431895204961</v>
      </c>
      <c r="BO13">
        <f t="shared" si="27"/>
        <v>2.2896023119922601E-2</v>
      </c>
      <c r="BR13" s="2">
        <v>-2.1945923563262575</v>
      </c>
      <c r="BS13" s="3">
        <v>-0.43393503941180467</v>
      </c>
      <c r="BT13">
        <f t="shared" si="28"/>
        <v>0.14038206577463463</v>
      </c>
      <c r="BU13">
        <f t="shared" si="29"/>
        <v>0.44955012124842947</v>
      </c>
      <c r="BV13" s="3"/>
      <c r="BW13">
        <f t="shared" si="30"/>
        <v>-0.30916805547379483</v>
      </c>
      <c r="BX13">
        <f t="shared" si="31"/>
        <v>9.5584886525447485E-2</v>
      </c>
      <c r="CB13" s="2">
        <v>-1.3536392179217185</v>
      </c>
      <c r="CC13" s="2">
        <v>-1.0579947712086266</v>
      </c>
      <c r="CD13">
        <f t="shared" si="32"/>
        <v>0.28805182754335767</v>
      </c>
      <c r="CE13">
        <f t="shared" si="33"/>
        <v>0.33996642661031157</v>
      </c>
      <c r="CG13">
        <f t="shared" si="34"/>
        <v>-5.1914599066953893E-2</v>
      </c>
      <c r="CH13">
        <f t="shared" si="35"/>
        <v>2.6951255962825698E-3</v>
      </c>
      <c r="CK13" s="2">
        <v>0.44945915231800415</v>
      </c>
      <c r="CL13" s="3">
        <v>2.8354891788856407E-2</v>
      </c>
      <c r="CM13">
        <f t="shared" si="36"/>
        <v>0.60467245076147003</v>
      </c>
      <c r="CN13">
        <f t="shared" si="37"/>
        <v>0.53072734848132386</v>
      </c>
      <c r="CO13">
        <f t="shared" si="38"/>
        <v>7.3945102280146169E-2</v>
      </c>
      <c r="CP13">
        <f t="shared" si="39"/>
        <v>5.4678781512212784E-3</v>
      </c>
      <c r="CT13" s="2">
        <v>-0.81267868422385547</v>
      </c>
      <c r="CU13" s="3">
        <v>-0.1016868155183587</v>
      </c>
      <c r="CV13">
        <f t="shared" si="40"/>
        <v>0.38304346202253947</v>
      </c>
      <c r="CW13">
        <f t="shared" si="41"/>
        <v>0.50789227353947053</v>
      </c>
      <c r="CY13">
        <f t="shared" si="42"/>
        <v>-0.12484881151693106</v>
      </c>
      <c r="CZ13">
        <f t="shared" si="43"/>
        <v>1.5587225737190177E-2</v>
      </c>
      <c r="DC13" s="2">
        <v>-1.3794038185756177</v>
      </c>
      <c r="DD13" s="3">
        <v>-0.43614738275767512</v>
      </c>
      <c r="DE13">
        <f t="shared" si="44"/>
        <v>0.28352761297434403</v>
      </c>
      <c r="DF13">
        <f t="shared" si="45"/>
        <v>0.44916163799066422</v>
      </c>
      <c r="DG13">
        <f t="shared" si="46"/>
        <v>-0.16563402501632019</v>
      </c>
      <c r="DH13">
        <f t="shared" si="47"/>
        <v>2.7434630243106981E-2</v>
      </c>
      <c r="DL13" s="2">
        <v>0.3605209425882005</v>
      </c>
      <c r="DM13" s="3">
        <v>-3.3699919563031873E-2</v>
      </c>
      <c r="DN13">
        <f t="shared" si="48"/>
        <v>0.58905507133429558</v>
      </c>
      <c r="DO13">
        <f t="shared" si="49"/>
        <v>0.51983064236245302</v>
      </c>
      <c r="DQ13">
        <f t="shared" si="50"/>
        <v>6.9224428971842555E-2</v>
      </c>
      <c r="DR13">
        <f t="shared" si="51"/>
        <v>4.7920215664776751E-3</v>
      </c>
      <c r="DU13" s="2">
        <v>-1.24780967664861</v>
      </c>
      <c r="DV13" s="3">
        <v>0.42782580069675979</v>
      </c>
      <c r="DW13">
        <f t="shared" si="52"/>
        <v>0.30663529246453314</v>
      </c>
      <c r="DX13">
        <f t="shared" si="53"/>
        <v>0.6008736756166041</v>
      </c>
      <c r="DY13">
        <f t="shared" si="54"/>
        <v>-0.29423838315207096</v>
      </c>
      <c r="DZ13">
        <f t="shared" si="55"/>
        <v>8.6576226119944921E-2</v>
      </c>
      <c r="ED13" s="2">
        <v>-0.81267868422385547</v>
      </c>
      <c r="EE13" s="3">
        <v>-0.1016868155183587</v>
      </c>
      <c r="EF13">
        <f t="shared" si="56"/>
        <v>0.38304346202253947</v>
      </c>
      <c r="EG13">
        <f t="shared" si="57"/>
        <v>0.50789227353947053</v>
      </c>
      <c r="EI13">
        <f t="shared" si="58"/>
        <v>-0.12484881151693106</v>
      </c>
      <c r="EJ13">
        <f t="shared" si="59"/>
        <v>1.5587225737190177E-2</v>
      </c>
      <c r="EM13" s="2">
        <v>-1.3794038185756177</v>
      </c>
      <c r="EN13" s="3">
        <v>-0.43614738275767512</v>
      </c>
      <c r="EO13">
        <f t="shared" si="60"/>
        <v>0.28352761297434403</v>
      </c>
      <c r="EP13">
        <f t="shared" si="61"/>
        <v>0.44916163799066422</v>
      </c>
      <c r="ER13">
        <f t="shared" si="62"/>
        <v>-0.16563402501632019</v>
      </c>
      <c r="ES13">
        <f t="shared" si="63"/>
        <v>2.7434630243106981E-2</v>
      </c>
      <c r="EW13" s="2">
        <v>-0.81267868422385547</v>
      </c>
      <c r="EX13" s="3">
        <v>-0.1016868155183587</v>
      </c>
      <c r="EY13">
        <f t="shared" si="64"/>
        <v>0.38304346202253947</v>
      </c>
      <c r="EZ13">
        <f t="shared" si="65"/>
        <v>0.50789227353947053</v>
      </c>
      <c r="FB13">
        <f t="shared" si="66"/>
        <v>-0.12484881151693106</v>
      </c>
      <c r="FC13">
        <f t="shared" si="67"/>
        <v>1.5587225737190177E-2</v>
      </c>
      <c r="FG13" s="2">
        <v>-1.3794038185756177</v>
      </c>
      <c r="FH13" s="3">
        <v>-0.43614738275767512</v>
      </c>
      <c r="FI13">
        <f t="shared" si="68"/>
        <v>0.28352761297434403</v>
      </c>
      <c r="FJ13">
        <f t="shared" si="69"/>
        <v>0.44916163799066422</v>
      </c>
      <c r="FK13">
        <f t="shared" si="70"/>
        <v>-0.16563402501632019</v>
      </c>
      <c r="FL13">
        <f t="shared" si="71"/>
        <v>2.7434630243106981E-2</v>
      </c>
      <c r="FP13" s="2">
        <v>-1.0990517593584785</v>
      </c>
      <c r="FQ13" s="3">
        <v>3.0316531699859352E-2</v>
      </c>
      <c r="FR13">
        <f t="shared" si="72"/>
        <v>0.33275689806210684</v>
      </c>
      <c r="FS13">
        <f t="shared" si="73"/>
        <v>0.53107180869569848</v>
      </c>
      <c r="FU13">
        <f t="shared" si="74"/>
        <v>-0.19831491063359163</v>
      </c>
      <c r="FV13">
        <f t="shared" si="75"/>
        <v>3.9328803779609435E-2</v>
      </c>
      <c r="FZ13" s="2">
        <v>0.41647877292681079</v>
      </c>
      <c r="GA13" s="3">
        <v>2.5171425082319381E-2</v>
      </c>
      <c r="GB13">
        <f t="shared" si="76"/>
        <v>0.59888115925504981</v>
      </c>
      <c r="GC13">
        <f t="shared" si="77"/>
        <v>0.53016833781986794</v>
      </c>
      <c r="GD13">
        <f t="shared" si="78"/>
        <v>6.871282143518187E-2</v>
      </c>
      <c r="GE13">
        <f t="shared" si="79"/>
        <v>4.7214518295831892E-3</v>
      </c>
      <c r="GI13" s="2"/>
      <c r="GJ13" s="3"/>
      <c r="GS13" s="2"/>
      <c r="GT13" s="3"/>
    </row>
    <row r="14" spans="1:202" x14ac:dyDescent="0.25">
      <c r="B14" s="2">
        <v>0.60114099092102979</v>
      </c>
      <c r="C14" s="3">
        <v>0.63561796196023301</v>
      </c>
      <c r="D14">
        <f t="shared" si="0"/>
        <v>0.63130749134606889</v>
      </c>
      <c r="E14">
        <f t="shared" si="1"/>
        <v>0.63736158148184674</v>
      </c>
      <c r="G14">
        <f t="shared" si="2"/>
        <v>-6.0540901357778454E-3</v>
      </c>
      <c r="H14">
        <f t="shared" si="3"/>
        <v>3.6652007372122607E-5</v>
      </c>
      <c r="L14" s="2">
        <v>-0.59064082974713927</v>
      </c>
      <c r="M14" s="3">
        <v>-0.20645921564027298</v>
      </c>
      <c r="N14">
        <f t="shared" si="4"/>
        <v>0.42203288435399205</v>
      </c>
      <c r="O14">
        <f t="shared" si="5"/>
        <v>0.4894944405813898</v>
      </c>
      <c r="P14">
        <f t="shared" si="6"/>
        <v>-6.7461556227397745E-2</v>
      </c>
      <c r="Q14">
        <f t="shared" si="7"/>
        <v>4.5510615686223475E-3</v>
      </c>
      <c r="V14" s="2">
        <v>-0.42385</v>
      </c>
      <c r="W14" s="3">
        <v>2.0693E-2</v>
      </c>
      <c r="X14">
        <f t="shared" si="8"/>
        <v>0.45132103486936537</v>
      </c>
      <c r="Y14">
        <f t="shared" si="9"/>
        <v>0.52938193494579122</v>
      </c>
      <c r="AA14">
        <f t="shared" si="10"/>
        <v>-7.8060900076425854E-2</v>
      </c>
      <c r="AB14">
        <f t="shared" si="11"/>
        <v>6.0935041207417417E-3</v>
      </c>
      <c r="AF14" s="2">
        <v>-0.81267868422385547</v>
      </c>
      <c r="AG14" s="3">
        <v>-3.0252251671603492E-2</v>
      </c>
      <c r="AH14">
        <f t="shared" si="12"/>
        <v>0.38304346202253947</v>
      </c>
      <c r="AI14">
        <f t="shared" si="13"/>
        <v>0.52043604624637319</v>
      </c>
      <c r="AJ14">
        <f t="shared" si="14"/>
        <v>-0.13739258422383371</v>
      </c>
      <c r="AK14">
        <f t="shared" si="15"/>
        <v>1.8876722199703242E-2</v>
      </c>
      <c r="AP14" s="2">
        <v>0.46043075924155968</v>
      </c>
      <c r="AQ14" s="3">
        <v>0.54686050017870114</v>
      </c>
      <c r="AR14">
        <f t="shared" si="16"/>
        <v>0.60659904394084185</v>
      </c>
      <c r="AS14">
        <f t="shared" si="17"/>
        <v>0.62177594104849077</v>
      </c>
      <c r="AU14">
        <f t="shared" si="18"/>
        <v>-1.5176897107648912E-2</v>
      </c>
      <c r="AV14">
        <f t="shared" si="19"/>
        <v>2.3033820581616193E-4</v>
      </c>
      <c r="AZ14" s="2">
        <v>0.36279796403779041</v>
      </c>
      <c r="BA14" s="3">
        <v>0.19284140677153816</v>
      </c>
      <c r="BB14">
        <f t="shared" si="20"/>
        <v>0.58945491194329924</v>
      </c>
      <c r="BC14">
        <f t="shared" si="21"/>
        <v>0.55961086573383412</v>
      </c>
      <c r="BD14">
        <f t="shared" si="22"/>
        <v>2.9844046209465125E-2</v>
      </c>
      <c r="BE14">
        <f t="shared" si="23"/>
        <v>8.906670941526897E-4</v>
      </c>
      <c r="BI14" s="2">
        <v>0.46043075924155968</v>
      </c>
      <c r="BJ14" s="3">
        <v>0.42052276776070763</v>
      </c>
      <c r="BK14">
        <f t="shared" si="24"/>
        <v>0.60659904394084185</v>
      </c>
      <c r="BL14">
        <f t="shared" si="25"/>
        <v>0.59959127700887427</v>
      </c>
      <c r="BM14" s="3"/>
      <c r="BN14">
        <f t="shared" si="26"/>
        <v>7.007766931967585E-3</v>
      </c>
      <c r="BO14">
        <f t="shared" si="27"/>
        <v>4.9108797372778378E-5</v>
      </c>
      <c r="BR14" s="2">
        <v>0.47477673978493629</v>
      </c>
      <c r="BS14" s="3">
        <v>0.36772177658986649</v>
      </c>
      <c r="BT14">
        <f t="shared" si="28"/>
        <v>0.60911817067030305</v>
      </c>
      <c r="BU14">
        <f t="shared" si="29"/>
        <v>0.59031952400472565</v>
      </c>
      <c r="BV14" s="3"/>
      <c r="BW14">
        <f t="shared" si="30"/>
        <v>1.8798646665577401E-2</v>
      </c>
      <c r="BX14">
        <f t="shared" si="31"/>
        <v>3.5338911645722436E-4</v>
      </c>
      <c r="CB14" s="2">
        <v>-0.19894075240446382</v>
      </c>
      <c r="CC14" s="2">
        <v>-5.4188634869285913E-2</v>
      </c>
      <c r="CD14">
        <f t="shared" si="32"/>
        <v>0.49081466833748716</v>
      </c>
      <c r="CE14">
        <f t="shared" si="33"/>
        <v>0.51623286316400463</v>
      </c>
      <c r="CG14">
        <f t="shared" si="34"/>
        <v>-2.5418194826517471E-2</v>
      </c>
      <c r="CH14">
        <f t="shared" si="35"/>
        <v>6.4608462823879953E-4</v>
      </c>
      <c r="CK14" s="2">
        <v>0.32533532129688036</v>
      </c>
      <c r="CL14" s="3">
        <v>-0.71497864777809328</v>
      </c>
      <c r="CM14">
        <f t="shared" si="36"/>
        <v>0.58287654357039265</v>
      </c>
      <c r="CN14">
        <f t="shared" si="37"/>
        <v>0.4001994014534962</v>
      </c>
      <c r="CO14">
        <f t="shared" si="38"/>
        <v>0.18267714211689645</v>
      </c>
      <c r="CP14">
        <f t="shared" si="39"/>
        <v>3.337093825199678E-2</v>
      </c>
      <c r="CT14" s="2">
        <v>0.60114099092102979</v>
      </c>
      <c r="CU14" s="3">
        <v>0.63561796196023301</v>
      </c>
      <c r="CV14">
        <f t="shared" si="40"/>
        <v>0.63130749134606889</v>
      </c>
      <c r="CW14">
        <f t="shared" si="41"/>
        <v>0.63736158148184674</v>
      </c>
      <c r="CY14">
        <f t="shared" si="42"/>
        <v>-6.0540901357778454E-3</v>
      </c>
      <c r="CZ14">
        <f t="shared" si="43"/>
        <v>3.6652007372122607E-5</v>
      </c>
      <c r="DC14" s="2">
        <v>-0.59064082974713927</v>
      </c>
      <c r="DD14" s="3">
        <v>-0.20645921564027298</v>
      </c>
      <c r="DE14">
        <f t="shared" si="44"/>
        <v>0.42203288435399205</v>
      </c>
      <c r="DF14">
        <f t="shared" si="45"/>
        <v>0.4894944405813898</v>
      </c>
      <c r="DG14">
        <f t="shared" si="46"/>
        <v>-6.7461556227397745E-2</v>
      </c>
      <c r="DH14">
        <f t="shared" si="47"/>
        <v>4.5510615686223475E-3</v>
      </c>
      <c r="DL14" s="2">
        <v>-2.0576078255564711</v>
      </c>
      <c r="DM14" s="3">
        <v>-0.80835581815048774</v>
      </c>
      <c r="DN14">
        <f t="shared" si="48"/>
        <v>0.16443628723000875</v>
      </c>
      <c r="DO14">
        <f t="shared" si="49"/>
        <v>0.38380254903233813</v>
      </c>
      <c r="DQ14">
        <f t="shared" si="50"/>
        <v>-0.21936626180232938</v>
      </c>
      <c r="DR14">
        <f t="shared" si="51"/>
        <v>4.8121556817128111E-2</v>
      </c>
      <c r="DU14" s="2">
        <v>1.3908702519535281</v>
      </c>
      <c r="DV14" s="3">
        <v>0.15324416117582504</v>
      </c>
      <c r="DW14">
        <f t="shared" si="52"/>
        <v>0.7699824382755841</v>
      </c>
      <c r="DX14">
        <f t="shared" si="53"/>
        <v>0.55265766518462145</v>
      </c>
      <c r="DY14">
        <f t="shared" si="54"/>
        <v>0.21732477309096265</v>
      </c>
      <c r="DZ14">
        <f t="shared" si="55"/>
        <v>4.7230056999038407E-2</v>
      </c>
      <c r="ED14" s="2">
        <v>0.60114099092102979</v>
      </c>
      <c r="EE14" s="3">
        <v>0.63561796196023301</v>
      </c>
      <c r="EF14">
        <f t="shared" si="56"/>
        <v>0.63130749134606889</v>
      </c>
      <c r="EG14">
        <f t="shared" si="57"/>
        <v>0.63736158148184674</v>
      </c>
      <c r="EI14">
        <f t="shared" si="58"/>
        <v>-6.0540901357778454E-3</v>
      </c>
      <c r="EJ14">
        <f t="shared" si="59"/>
        <v>3.6652007372122607E-5</v>
      </c>
      <c r="EM14" s="2">
        <v>-0.59064082974713927</v>
      </c>
      <c r="EN14" s="3">
        <v>-0.20645921564027298</v>
      </c>
      <c r="EO14">
        <f t="shared" si="60"/>
        <v>0.42203288435399205</v>
      </c>
      <c r="EP14">
        <f t="shared" si="61"/>
        <v>0.4894944405813898</v>
      </c>
      <c r="ER14">
        <f t="shared" si="62"/>
        <v>-6.7461556227397745E-2</v>
      </c>
      <c r="ES14">
        <f t="shared" si="63"/>
        <v>4.5510615686223475E-3</v>
      </c>
      <c r="EW14" s="2">
        <v>0.60114099092102979</v>
      </c>
      <c r="EX14" s="3">
        <v>0.63561796196023301</v>
      </c>
      <c r="EY14">
        <f t="shared" si="64"/>
        <v>0.63130749134606889</v>
      </c>
      <c r="EZ14">
        <f t="shared" si="65"/>
        <v>0.63736158148184674</v>
      </c>
      <c r="FB14">
        <f t="shared" si="66"/>
        <v>-6.0540901357778454E-3</v>
      </c>
      <c r="FC14">
        <f t="shared" si="67"/>
        <v>3.6652007372122607E-5</v>
      </c>
      <c r="FG14" s="2">
        <v>-0.59064082974713927</v>
      </c>
      <c r="FH14" s="3">
        <v>-0.20645921564027298</v>
      </c>
      <c r="FI14">
        <f t="shared" si="68"/>
        <v>0.42203288435399205</v>
      </c>
      <c r="FJ14">
        <f t="shared" si="69"/>
        <v>0.4894944405813898</v>
      </c>
      <c r="FK14">
        <f t="shared" si="70"/>
        <v>-6.7461556227397745E-2</v>
      </c>
      <c r="FL14">
        <f t="shared" si="71"/>
        <v>4.5510615686223475E-3</v>
      </c>
      <c r="FP14" s="2">
        <v>-1.3101301724732752</v>
      </c>
      <c r="FQ14" s="3">
        <v>-0.28477297258240847</v>
      </c>
      <c r="FR14">
        <f t="shared" si="72"/>
        <v>0.29569193266068405</v>
      </c>
      <c r="FS14">
        <f t="shared" si="73"/>
        <v>0.47574269473167552</v>
      </c>
      <c r="FU14">
        <f t="shared" si="74"/>
        <v>-0.18005076207099147</v>
      </c>
      <c r="FV14">
        <f t="shared" si="75"/>
        <v>3.241827692234478E-2</v>
      </c>
      <c r="FZ14" s="2">
        <v>-1.3536392179217185</v>
      </c>
      <c r="GA14" s="3">
        <v>-0.74811919943327054</v>
      </c>
      <c r="GB14">
        <f t="shared" si="76"/>
        <v>0.28805182754335767</v>
      </c>
      <c r="GC14">
        <f t="shared" si="77"/>
        <v>0.39437998400404267</v>
      </c>
      <c r="GD14">
        <f t="shared" si="78"/>
        <v>-0.106328156460685</v>
      </c>
      <c r="GE14">
        <f t="shared" si="79"/>
        <v>1.1305676856327909E-2</v>
      </c>
      <c r="GI14" s="2"/>
      <c r="GJ14" s="3"/>
      <c r="GS14" s="2"/>
      <c r="GT14" s="3"/>
    </row>
    <row r="15" spans="1:202" x14ac:dyDescent="0.25">
      <c r="B15" s="2">
        <v>0.15852631555357027</v>
      </c>
      <c r="C15" s="3">
        <v>-0.18666060916027677</v>
      </c>
      <c r="D15">
        <f t="shared" si="0"/>
        <v>0.55358520138487521</v>
      </c>
      <c r="E15">
        <f t="shared" si="1"/>
        <v>0.49297103799061109</v>
      </c>
      <c r="G15">
        <f t="shared" si="2"/>
        <v>6.061416339426412E-2</v>
      </c>
      <c r="H15">
        <f t="shared" si="3"/>
        <v>3.6740768039865484E-3</v>
      </c>
      <c r="L15" s="2">
        <v>0.30758608811119637</v>
      </c>
      <c r="M15" s="3">
        <v>0.16742154528264097</v>
      </c>
      <c r="N15">
        <f t="shared" si="4"/>
        <v>0.57975981218975936</v>
      </c>
      <c r="O15">
        <f t="shared" si="5"/>
        <v>0.55514718670246621</v>
      </c>
      <c r="P15">
        <f t="shared" si="6"/>
        <v>2.4612625487293149E-2</v>
      </c>
      <c r="Q15">
        <f t="shared" si="7"/>
        <v>6.0578133337775238E-4</v>
      </c>
      <c r="V15" s="2">
        <v>0.48909000000000002</v>
      </c>
      <c r="W15" s="3">
        <v>-0.144784</v>
      </c>
      <c r="X15">
        <f t="shared" si="8"/>
        <v>0.61163155177272954</v>
      </c>
      <c r="Y15">
        <f t="shared" si="9"/>
        <v>0.5003244904197347</v>
      </c>
      <c r="AA15">
        <f t="shared" si="10"/>
        <v>0.11130706135299484</v>
      </c>
      <c r="AB15">
        <f t="shared" si="11"/>
        <v>1.2389261907039357E-2</v>
      </c>
      <c r="AF15" s="2">
        <v>-1.3062584777124726</v>
      </c>
      <c r="AG15" s="3">
        <v>-0.52200055947860169</v>
      </c>
      <c r="AH15">
        <f t="shared" si="12"/>
        <v>0.29637179485140447</v>
      </c>
      <c r="AI15">
        <f t="shared" si="13"/>
        <v>0.43408598445600954</v>
      </c>
      <c r="AJ15">
        <f t="shared" si="14"/>
        <v>-0.13771418960460508</v>
      </c>
      <c r="AK15">
        <f t="shared" si="15"/>
        <v>1.8965198018453117E-2</v>
      </c>
      <c r="AP15" s="2">
        <v>-1.5531704915329725</v>
      </c>
      <c r="AQ15" s="3">
        <v>-0.68818456818339457</v>
      </c>
      <c r="AR15">
        <f t="shared" si="16"/>
        <v>0.25301451774095368</v>
      </c>
      <c r="AS15">
        <f t="shared" si="17"/>
        <v>0.40490439055439664</v>
      </c>
      <c r="AU15">
        <f t="shared" si="18"/>
        <v>-0.15188987281344296</v>
      </c>
      <c r="AV15">
        <f t="shared" si="19"/>
        <v>2.3070533463283881E-2</v>
      </c>
      <c r="AZ15" s="2">
        <v>0.11326015971081731</v>
      </c>
      <c r="BA15" s="3">
        <v>8.9691842755259904E-2</v>
      </c>
      <c r="BB15">
        <f t="shared" si="20"/>
        <v>0.54563655104489672</v>
      </c>
      <c r="BC15">
        <f t="shared" si="21"/>
        <v>0.54149799969027568</v>
      </c>
      <c r="BD15">
        <f t="shared" si="22"/>
        <v>4.1385513546210451E-3</v>
      </c>
      <c r="BE15">
        <f t="shared" si="23"/>
        <v>1.7127607314835686E-5</v>
      </c>
      <c r="BI15" s="2">
        <v>-1.5531704915329725</v>
      </c>
      <c r="BJ15" s="3">
        <v>-0.46235348200343879</v>
      </c>
      <c r="BK15">
        <f t="shared" si="24"/>
        <v>0.25301451774095368</v>
      </c>
      <c r="BL15">
        <f t="shared" si="25"/>
        <v>0.4445598971138166</v>
      </c>
      <c r="BM15" s="3"/>
      <c r="BN15">
        <f t="shared" si="26"/>
        <v>-0.19154537937286292</v>
      </c>
      <c r="BO15">
        <f t="shared" si="27"/>
        <v>3.6689632359093984E-2</v>
      </c>
      <c r="BR15" s="2">
        <v>5.7484457509883187E-2</v>
      </c>
      <c r="BS15" s="3">
        <v>-0.29251274903847979</v>
      </c>
      <c r="BT15">
        <f t="shared" si="28"/>
        <v>0.53584244447657914</v>
      </c>
      <c r="BU15">
        <f t="shared" si="29"/>
        <v>0.47438360479762809</v>
      </c>
      <c r="BV15" s="3"/>
      <c r="BW15">
        <f t="shared" si="30"/>
        <v>6.1458839678951049E-2</v>
      </c>
      <c r="BX15">
        <f t="shared" si="31"/>
        <v>3.7771889746830078E-3</v>
      </c>
      <c r="CB15" s="2">
        <v>5.8818939502553198E-3</v>
      </c>
      <c r="CC15" s="2">
        <v>0.20306491696378662</v>
      </c>
      <c r="CD15">
        <f t="shared" si="32"/>
        <v>0.52678113306752417</v>
      </c>
      <c r="CE15">
        <f t="shared" si="33"/>
        <v>0.56140609455882384</v>
      </c>
      <c r="CG15">
        <f t="shared" si="34"/>
        <v>-3.4624961491299677E-2</v>
      </c>
      <c r="CH15">
        <f t="shared" si="35"/>
        <v>1.1988879582739856E-3</v>
      </c>
      <c r="CK15" s="2">
        <v>-1.3062584777124726</v>
      </c>
      <c r="CL15" s="3">
        <v>-0.87459964896524045</v>
      </c>
      <c r="CM15">
        <f t="shared" si="36"/>
        <v>0.29637179485140447</v>
      </c>
      <c r="CN15">
        <f t="shared" si="37"/>
        <v>0.3721702591123302</v>
      </c>
      <c r="CO15">
        <f t="shared" si="38"/>
        <v>-7.5798464260925735E-2</v>
      </c>
      <c r="CP15">
        <f t="shared" si="39"/>
        <v>5.7454071843148361E-3</v>
      </c>
      <c r="CT15" s="2">
        <v>0.15852631555357027</v>
      </c>
      <c r="CU15" s="3">
        <v>-0.18666060916027677</v>
      </c>
      <c r="CV15">
        <f t="shared" si="40"/>
        <v>0.55358520138487521</v>
      </c>
      <c r="CW15">
        <f t="shared" si="41"/>
        <v>0.49297103799061109</v>
      </c>
      <c r="CY15">
        <f t="shared" si="42"/>
        <v>6.061416339426412E-2</v>
      </c>
      <c r="CZ15">
        <f t="shared" si="43"/>
        <v>3.6740768039865484E-3</v>
      </c>
      <c r="DC15" s="2">
        <v>0.30758608811119637</v>
      </c>
      <c r="DD15" s="3">
        <v>0.16742154528264097</v>
      </c>
      <c r="DE15">
        <f t="shared" si="44"/>
        <v>0.57975981218975936</v>
      </c>
      <c r="DF15">
        <f t="shared" si="45"/>
        <v>0.55514718670246621</v>
      </c>
      <c r="DG15">
        <f t="shared" si="46"/>
        <v>2.4612625487293149E-2</v>
      </c>
      <c r="DH15">
        <f t="shared" si="47"/>
        <v>6.0578133337775238E-4</v>
      </c>
      <c r="DL15" s="2">
        <v>-0.4103521338835171</v>
      </c>
      <c r="DM15" s="3">
        <v>0.11438238496683839</v>
      </c>
      <c r="DN15">
        <f t="shared" si="48"/>
        <v>0.45369123432850372</v>
      </c>
      <c r="DO15">
        <f t="shared" si="49"/>
        <v>0.54583361165224742</v>
      </c>
      <c r="DQ15">
        <f t="shared" si="50"/>
        <v>-9.2142377323743696E-2</v>
      </c>
      <c r="DR15">
        <f t="shared" si="51"/>
        <v>8.4902176988711567E-3</v>
      </c>
      <c r="DU15" s="2">
        <v>-0.73779592393260496</v>
      </c>
      <c r="DV15" s="3">
        <v>-4.4760036837566221E-2</v>
      </c>
      <c r="DW15">
        <f t="shared" si="52"/>
        <v>0.39619273142626921</v>
      </c>
      <c r="DX15">
        <f t="shared" si="53"/>
        <v>0.5178885069348319</v>
      </c>
      <c r="DY15">
        <f t="shared" si="54"/>
        <v>-0.1216957755085627</v>
      </c>
      <c r="DZ15">
        <f t="shared" si="55"/>
        <v>1.4809861776630488E-2</v>
      </c>
      <c r="ED15" s="2">
        <v>0.15852631555357027</v>
      </c>
      <c r="EE15" s="3">
        <v>-0.18666060916027677</v>
      </c>
      <c r="EF15">
        <f t="shared" si="56"/>
        <v>0.55358520138487521</v>
      </c>
      <c r="EG15">
        <f t="shared" si="57"/>
        <v>0.49297103799061109</v>
      </c>
      <c r="EI15">
        <f t="shared" si="58"/>
        <v>6.061416339426412E-2</v>
      </c>
      <c r="EJ15">
        <f t="shared" si="59"/>
        <v>3.6740768039865484E-3</v>
      </c>
      <c r="EM15" s="2">
        <v>0.30758608811119637</v>
      </c>
      <c r="EN15" s="3">
        <v>0.16742154528264097</v>
      </c>
      <c r="EO15">
        <f t="shared" si="60"/>
        <v>0.57975981218975936</v>
      </c>
      <c r="EP15">
        <f t="shared" si="61"/>
        <v>0.55514718670246621</v>
      </c>
      <c r="ER15">
        <f t="shared" si="62"/>
        <v>2.4612625487293149E-2</v>
      </c>
      <c r="ES15">
        <f t="shared" si="63"/>
        <v>6.0578133337775238E-4</v>
      </c>
      <c r="EW15" s="2">
        <v>0.15852631555357027</v>
      </c>
      <c r="EX15" s="3">
        <v>-0.18666060916027677</v>
      </c>
      <c r="EY15">
        <f t="shared" si="64"/>
        <v>0.55358520138487521</v>
      </c>
      <c r="EZ15">
        <f t="shared" si="65"/>
        <v>0.49297103799061109</v>
      </c>
      <c r="FB15">
        <f t="shared" si="66"/>
        <v>6.061416339426412E-2</v>
      </c>
      <c r="FC15">
        <f t="shared" si="67"/>
        <v>3.6740768039865484E-3</v>
      </c>
      <c r="FG15" s="2">
        <v>0.30758608811119637</v>
      </c>
      <c r="FH15" s="3">
        <v>0.16742154528264097</v>
      </c>
      <c r="FI15">
        <f t="shared" si="68"/>
        <v>0.57975981218975936</v>
      </c>
      <c r="FJ15">
        <f t="shared" si="69"/>
        <v>0.55514718670246621</v>
      </c>
      <c r="FK15">
        <f t="shared" si="70"/>
        <v>2.4612625487293149E-2</v>
      </c>
      <c r="FL15">
        <f t="shared" si="71"/>
        <v>6.0578133337775238E-4</v>
      </c>
      <c r="FP15" s="2">
        <v>-1.6296256793771011</v>
      </c>
      <c r="FQ15" s="3">
        <v>-0.12972088039301036</v>
      </c>
      <c r="FR15">
        <f t="shared" si="72"/>
        <v>0.23958913306809887</v>
      </c>
      <c r="FS15">
        <f t="shared" si="73"/>
        <v>0.50296954539637473</v>
      </c>
      <c r="FU15">
        <f t="shared" si="74"/>
        <v>-0.26338041232827586</v>
      </c>
      <c r="FV15">
        <f t="shared" si="75"/>
        <v>6.9369241598212603E-2</v>
      </c>
      <c r="FZ15" s="2">
        <v>-0.65361993529885654</v>
      </c>
      <c r="GA15" s="3">
        <v>-0.47202045947154075</v>
      </c>
      <c r="GB15">
        <f t="shared" si="76"/>
        <v>0.41097387394245644</v>
      </c>
      <c r="GC15">
        <f t="shared" si="77"/>
        <v>0.44286239437014824</v>
      </c>
      <c r="GD15">
        <f t="shared" si="78"/>
        <v>-3.1888520427691802E-2</v>
      </c>
      <c r="GE15">
        <f t="shared" si="79"/>
        <v>1.0168777350673174E-3</v>
      </c>
      <c r="GI15" s="2"/>
      <c r="GJ15" s="3"/>
      <c r="GS15" s="2"/>
      <c r="GT15" s="3"/>
    </row>
    <row r="16" spans="1:202" x14ac:dyDescent="0.25">
      <c r="B16" s="2">
        <v>-0.78360594326201416</v>
      </c>
      <c r="C16" s="3">
        <v>-0.37222812894574953</v>
      </c>
      <c r="D16">
        <f t="shared" si="0"/>
        <v>0.38814857969882743</v>
      </c>
      <c r="E16">
        <f t="shared" si="1"/>
        <v>0.46038573663752724</v>
      </c>
      <c r="G16">
        <f t="shared" si="2"/>
        <v>-7.2237156938699809E-2</v>
      </c>
      <c r="H16">
        <f t="shared" si="3"/>
        <v>5.2182068425863457E-3</v>
      </c>
      <c r="L16" s="2">
        <v>-1.3062584777124726</v>
      </c>
      <c r="M16" s="3">
        <v>-0.32357785738101491</v>
      </c>
      <c r="N16">
        <f t="shared" si="4"/>
        <v>0.29637179485140447</v>
      </c>
      <c r="O16">
        <f t="shared" si="5"/>
        <v>0.468928631222091</v>
      </c>
      <c r="P16">
        <f t="shared" si="6"/>
        <v>-0.17255683637068653</v>
      </c>
      <c r="Q16">
        <f t="shared" si="7"/>
        <v>2.9775861778259884E-2</v>
      </c>
      <c r="V16" s="2">
        <v>-2.503E-2</v>
      </c>
      <c r="W16" s="3">
        <v>-7.0579000000000003E-2</v>
      </c>
      <c r="X16">
        <f t="shared" si="8"/>
        <v>0.52135306364606449</v>
      </c>
      <c r="Y16">
        <f t="shared" si="9"/>
        <v>0.51335474641335332</v>
      </c>
      <c r="AA16">
        <f t="shared" si="10"/>
        <v>7.9983172327111607E-3</v>
      </c>
      <c r="AB16">
        <f t="shared" si="11"/>
        <v>6.3973078555084318E-5</v>
      </c>
      <c r="AF16" s="2">
        <v>0.44213136595808233</v>
      </c>
      <c r="AG16" s="3">
        <v>-0.15189888178329475</v>
      </c>
      <c r="AH16">
        <f t="shared" si="12"/>
        <v>0.60338570549987947</v>
      </c>
      <c r="AI16">
        <f t="shared" si="13"/>
        <v>0.49907513079436361</v>
      </c>
      <c r="AJ16">
        <f t="shared" si="14"/>
        <v>0.10431057470551586</v>
      </c>
      <c r="AK16">
        <f t="shared" si="15"/>
        <v>1.0880695995395005E-2</v>
      </c>
      <c r="AP16" s="2">
        <v>-2.0576078255564711</v>
      </c>
      <c r="AQ16" s="3">
        <v>-0.63900459103043261</v>
      </c>
      <c r="AR16">
        <f t="shared" si="16"/>
        <v>0.16443628723000875</v>
      </c>
      <c r="AS16">
        <f t="shared" si="17"/>
        <v>0.4135403004265536</v>
      </c>
      <c r="AU16">
        <f t="shared" si="18"/>
        <v>-0.24910401319654485</v>
      </c>
      <c r="AV16">
        <f t="shared" si="19"/>
        <v>6.2052809390624387E-2</v>
      </c>
      <c r="AZ16" s="2">
        <v>-0.11952329102711255</v>
      </c>
      <c r="BA16" s="3">
        <v>0.1959557262837513</v>
      </c>
      <c r="BB16">
        <f t="shared" si="20"/>
        <v>0.50476022257386211</v>
      </c>
      <c r="BC16">
        <f t="shared" si="21"/>
        <v>0.56015773428029403</v>
      </c>
      <c r="BD16">
        <f t="shared" si="22"/>
        <v>-5.5397511706431923E-2</v>
      </c>
      <c r="BE16">
        <f t="shared" si="23"/>
        <v>3.0688843032642618E-3</v>
      </c>
      <c r="BI16" s="2">
        <v>-2.0576078255564711</v>
      </c>
      <c r="BJ16" s="3">
        <v>-0.41761674926738868</v>
      </c>
      <c r="BK16">
        <f t="shared" si="24"/>
        <v>0.16443628723000875</v>
      </c>
      <c r="BL16">
        <f t="shared" si="25"/>
        <v>0.45241558176941704</v>
      </c>
      <c r="BM16" s="3"/>
      <c r="BN16">
        <f t="shared" si="26"/>
        <v>-0.28797929453940829</v>
      </c>
      <c r="BO16">
        <f t="shared" si="27"/>
        <v>8.2932074083415269E-2</v>
      </c>
      <c r="BR16" s="2">
        <v>2.5299348394051591</v>
      </c>
      <c r="BS16" s="3">
        <v>0.34793390158072546</v>
      </c>
      <c r="BT16">
        <f t="shared" si="28"/>
        <v>0.97</v>
      </c>
      <c r="BU16">
        <f t="shared" si="29"/>
        <v>0.58684481102124963</v>
      </c>
      <c r="BV16" s="3"/>
      <c r="BW16">
        <f t="shared" si="30"/>
        <v>0.38315518897875034</v>
      </c>
      <c r="BX16">
        <f t="shared" si="31"/>
        <v>0.14680789884134188</v>
      </c>
      <c r="CB16" s="2">
        <v>0.68039050738037266</v>
      </c>
      <c r="CC16" s="2">
        <v>-0.58274386676449275</v>
      </c>
      <c r="CD16">
        <f t="shared" si="32"/>
        <v>0.64522355477623838</v>
      </c>
      <c r="CE16">
        <f t="shared" si="33"/>
        <v>0.42341957594129764</v>
      </c>
      <c r="CG16">
        <f t="shared" si="34"/>
        <v>0.22180397883494074</v>
      </c>
      <c r="CH16">
        <f t="shared" si="35"/>
        <v>4.919700502701084E-2</v>
      </c>
      <c r="CK16" s="2">
        <v>-1.0391548051960595</v>
      </c>
      <c r="CL16" s="3">
        <v>-0.14971518019235044</v>
      </c>
      <c r="CM16">
        <f t="shared" si="36"/>
        <v>0.34327468858800614</v>
      </c>
      <c r="CN16">
        <f t="shared" si="37"/>
        <v>0.49945858461477566</v>
      </c>
      <c r="CO16">
        <f t="shared" si="38"/>
        <v>-0.15618389602676952</v>
      </c>
      <c r="CP16">
        <f t="shared" si="39"/>
        <v>2.4393409378100753E-2</v>
      </c>
      <c r="CT16" s="2">
        <v>-0.78360594326201416</v>
      </c>
      <c r="CU16" s="3">
        <v>-0.37222812894574953</v>
      </c>
      <c r="CV16">
        <f t="shared" si="40"/>
        <v>0.38814857969882743</v>
      </c>
      <c r="CW16">
        <f t="shared" si="41"/>
        <v>0.46038573663752724</v>
      </c>
      <c r="CY16">
        <f t="shared" si="42"/>
        <v>-7.2237156938699809E-2</v>
      </c>
      <c r="CZ16">
        <f t="shared" si="43"/>
        <v>5.2182068425863457E-3</v>
      </c>
      <c r="DC16" s="2">
        <v>-1.3062584777124726</v>
      </c>
      <c r="DD16" s="3">
        <v>-0.32357785738101491</v>
      </c>
      <c r="DE16">
        <f t="shared" si="44"/>
        <v>0.29637179485140447</v>
      </c>
      <c r="DF16">
        <f t="shared" si="45"/>
        <v>0.468928631222091</v>
      </c>
      <c r="DG16">
        <f t="shared" si="46"/>
        <v>-0.17255683637068653</v>
      </c>
      <c r="DH16">
        <f t="shared" si="47"/>
        <v>2.9775861778259884E-2</v>
      </c>
      <c r="DL16" s="2">
        <v>-1.7569629102755477</v>
      </c>
      <c r="DM16" s="3">
        <v>0.22923771897794329</v>
      </c>
      <c r="DN16">
        <f t="shared" si="48"/>
        <v>0.21722895900805878</v>
      </c>
      <c r="DO16">
        <f t="shared" si="49"/>
        <v>0.5660019885055223</v>
      </c>
      <c r="DQ16">
        <f t="shared" si="50"/>
        <v>-0.34877302949746353</v>
      </c>
      <c r="DR16">
        <f t="shared" si="51"/>
        <v>0.12164262610483856</v>
      </c>
      <c r="DU16" s="2">
        <v>-0.13498735982564433</v>
      </c>
      <c r="DV16" s="3">
        <v>0.25816093417926123</v>
      </c>
      <c r="DW16">
        <f t="shared" si="52"/>
        <v>0.50204476168648526</v>
      </c>
      <c r="DX16">
        <f t="shared" si="53"/>
        <v>0.57108084974441042</v>
      </c>
      <c r="DY16">
        <f t="shared" si="54"/>
        <v>-6.903608805792516E-2</v>
      </c>
      <c r="DZ16">
        <f t="shared" si="55"/>
        <v>4.7659814543415972E-3</v>
      </c>
      <c r="ED16" s="2">
        <v>-0.78360594326201416</v>
      </c>
      <c r="EE16" s="3">
        <v>-0.37222812894574953</v>
      </c>
      <c r="EF16">
        <f t="shared" si="56"/>
        <v>0.38814857969882743</v>
      </c>
      <c r="EG16">
        <f t="shared" si="57"/>
        <v>0.46038573663752724</v>
      </c>
      <c r="EI16">
        <f t="shared" si="58"/>
        <v>-7.2237156938699809E-2</v>
      </c>
      <c r="EJ16">
        <f t="shared" si="59"/>
        <v>5.2182068425863457E-3</v>
      </c>
      <c r="EM16" s="2">
        <v>-1.3062584777124726</v>
      </c>
      <c r="EN16" s="3">
        <v>-0.32357785738101491</v>
      </c>
      <c r="EO16">
        <f t="shared" si="60"/>
        <v>0.29637179485140447</v>
      </c>
      <c r="EP16">
        <f t="shared" si="61"/>
        <v>0.468928631222091</v>
      </c>
      <c r="ER16">
        <f t="shared" si="62"/>
        <v>-0.17255683637068653</v>
      </c>
      <c r="ES16">
        <f t="shared" si="63"/>
        <v>2.9775861778259884E-2</v>
      </c>
      <c r="EW16" s="2">
        <v>-0.78360594326201416</v>
      </c>
      <c r="EX16" s="3">
        <v>-0.37222812894574953</v>
      </c>
      <c r="EY16">
        <f t="shared" si="64"/>
        <v>0.38814857969882743</v>
      </c>
      <c r="EZ16">
        <f t="shared" si="65"/>
        <v>0.46038573663752724</v>
      </c>
      <c r="FB16">
        <f t="shared" si="66"/>
        <v>-7.2237156938699809E-2</v>
      </c>
      <c r="FC16">
        <f t="shared" si="67"/>
        <v>5.2182068425863457E-3</v>
      </c>
      <c r="FG16" s="2">
        <v>-1.3062584777124726</v>
      </c>
      <c r="FH16" s="3">
        <v>-0.32357785738101491</v>
      </c>
      <c r="FI16">
        <f t="shared" si="68"/>
        <v>0.29637179485140447</v>
      </c>
      <c r="FJ16">
        <f t="shared" si="69"/>
        <v>0.468928631222091</v>
      </c>
      <c r="FK16">
        <f t="shared" si="70"/>
        <v>-0.17255683637068653</v>
      </c>
      <c r="FL16">
        <f t="shared" si="71"/>
        <v>2.9775861778259884E-2</v>
      </c>
      <c r="FP16" s="2">
        <v>0.31315130855943868</v>
      </c>
      <c r="FQ16" s="3">
        <v>-0.38261627995127789</v>
      </c>
      <c r="FR16">
        <f t="shared" si="72"/>
        <v>0.58073705425028788</v>
      </c>
      <c r="FS16">
        <f t="shared" si="73"/>
        <v>0.45856159720079925</v>
      </c>
      <c r="FU16">
        <f t="shared" si="74"/>
        <v>0.12217545704948862</v>
      </c>
      <c r="FV16">
        <f t="shared" si="75"/>
        <v>1.492684230525144E-2</v>
      </c>
      <c r="FZ16" s="2">
        <v>0.6168405367295926</v>
      </c>
      <c r="GA16" s="3">
        <v>5.8238473857350516E-2</v>
      </c>
      <c r="GB16">
        <f t="shared" si="76"/>
        <v>0.63406430154577398</v>
      </c>
      <c r="GC16">
        <f t="shared" si="77"/>
        <v>0.53597484830423059</v>
      </c>
      <c r="GD16">
        <f t="shared" si="78"/>
        <v>9.808945324154339E-2</v>
      </c>
      <c r="GE16">
        <f t="shared" si="79"/>
        <v>9.6215408372249261E-3</v>
      </c>
      <c r="GI16" s="2"/>
      <c r="GJ16" s="3"/>
      <c r="GS16" s="2"/>
      <c r="GT16" s="3"/>
    </row>
    <row r="17" spans="2:202" x14ac:dyDescent="0.25">
      <c r="B17" s="2">
        <v>-0.33689356254479552</v>
      </c>
      <c r="C17" s="3">
        <v>0.18745549879390577</v>
      </c>
      <c r="D17">
        <f t="shared" si="0"/>
        <v>0.46659041887764507</v>
      </c>
      <c r="E17">
        <f t="shared" si="1"/>
        <v>0.5586651105999938</v>
      </c>
      <c r="G17">
        <f t="shared" si="2"/>
        <v>-9.2074691722348723E-2</v>
      </c>
      <c r="H17">
        <f t="shared" si="3"/>
        <v>8.4777488557655524E-3</v>
      </c>
      <c r="L17" s="2">
        <v>-1.3101301724732752</v>
      </c>
      <c r="M17" s="3">
        <v>-5.5999739613176877E-2</v>
      </c>
      <c r="N17">
        <f t="shared" si="4"/>
        <v>0.29569193266068405</v>
      </c>
      <c r="O17">
        <f t="shared" si="5"/>
        <v>0.51591483663689519</v>
      </c>
      <c r="P17">
        <f t="shared" si="6"/>
        <v>-0.22022290397621114</v>
      </c>
      <c r="Q17">
        <f t="shared" si="7"/>
        <v>4.8498127435715514E-2</v>
      </c>
      <c r="V17" s="2">
        <v>0.60951</v>
      </c>
      <c r="W17" s="3">
        <v>0.44231300000000001</v>
      </c>
      <c r="X17">
        <f t="shared" si="8"/>
        <v>0.63277707332453259</v>
      </c>
      <c r="Y17">
        <f t="shared" si="9"/>
        <v>0.60341760009004652</v>
      </c>
      <c r="AA17">
        <f t="shared" si="10"/>
        <v>2.9359473234486066E-2</v>
      </c>
      <c r="AB17">
        <f t="shared" si="11"/>
        <v>8.6197866860650372E-4</v>
      </c>
      <c r="AF17" s="2">
        <v>1.1850697029235622</v>
      </c>
      <c r="AG17" s="3">
        <v>0.18077613414414412</v>
      </c>
      <c r="AH17">
        <f t="shared" si="12"/>
        <v>0.73384425570718981</v>
      </c>
      <c r="AI17">
        <f t="shared" si="13"/>
        <v>0.55749222694982037</v>
      </c>
      <c r="AJ17">
        <f t="shared" si="14"/>
        <v>0.17635202875736944</v>
      </c>
      <c r="AK17">
        <f t="shared" si="15"/>
        <v>3.1100038046840056E-2</v>
      </c>
      <c r="AP17" s="2">
        <v>0.68039050738037266</v>
      </c>
      <c r="AQ17" s="3">
        <v>-0.28013211448484643</v>
      </c>
      <c r="AR17">
        <f t="shared" si="16"/>
        <v>0.64522355477623838</v>
      </c>
      <c r="AS17">
        <f t="shared" si="17"/>
        <v>0.47655762053238021</v>
      </c>
      <c r="AU17">
        <f t="shared" si="18"/>
        <v>0.16866593424385817</v>
      </c>
      <c r="AV17">
        <f t="shared" si="19"/>
        <v>2.8448197374353491E-2</v>
      </c>
      <c r="AZ17" s="2">
        <v>-0.70301249532581167</v>
      </c>
      <c r="BA17" s="3">
        <v>-0.11473919981087231</v>
      </c>
      <c r="BB17">
        <f t="shared" si="20"/>
        <v>0.4023006349244469</v>
      </c>
      <c r="BC17">
        <f t="shared" si="21"/>
        <v>0.50560029983610089</v>
      </c>
      <c r="BD17">
        <f t="shared" si="22"/>
        <v>-0.10329966491165399</v>
      </c>
      <c r="BE17">
        <f t="shared" si="23"/>
        <v>1.0670820770859998E-2</v>
      </c>
      <c r="BI17" s="2">
        <v>0.68039050738037266</v>
      </c>
      <c r="BJ17" s="3">
        <v>-0.25530997892049984</v>
      </c>
      <c r="BK17">
        <f t="shared" si="24"/>
        <v>0.64522355477623838</v>
      </c>
      <c r="BL17">
        <f t="shared" si="25"/>
        <v>0.48091634003526734</v>
      </c>
      <c r="BM17" s="3"/>
      <c r="BN17">
        <f t="shared" si="26"/>
        <v>0.16430721474097104</v>
      </c>
      <c r="BO17">
        <f t="shared" si="27"/>
        <v>2.699686081593557E-2</v>
      </c>
      <c r="BR17" s="2">
        <v>0.54779614206363625</v>
      </c>
      <c r="BS17" s="3">
        <v>0.21814047286634902</v>
      </c>
      <c r="BT17">
        <f t="shared" si="28"/>
        <v>0.62194023797294407</v>
      </c>
      <c r="BU17">
        <f t="shared" si="29"/>
        <v>0.56405333332516705</v>
      </c>
      <c r="BV17" s="3"/>
      <c r="BW17">
        <f t="shared" si="30"/>
        <v>5.7886904647777015E-2</v>
      </c>
      <c r="BX17">
        <f t="shared" si="31"/>
        <v>3.3508937297008282E-3</v>
      </c>
      <c r="CB17" s="2">
        <v>0.58655441701955613</v>
      </c>
      <c r="CC17" s="2">
        <v>0.73034892174786126</v>
      </c>
      <c r="CD17">
        <f t="shared" si="32"/>
        <v>0.62874611688335025</v>
      </c>
      <c r="CE17">
        <f t="shared" si="33"/>
        <v>0.65399615673356803</v>
      </c>
      <c r="CG17">
        <f t="shared" si="34"/>
        <v>-2.5250039850217787E-2</v>
      </c>
      <c r="CH17">
        <f t="shared" si="35"/>
        <v>6.3756451243758626E-4</v>
      </c>
      <c r="CK17" s="2">
        <v>-1.3101301724732752</v>
      </c>
      <c r="CL17" s="3">
        <v>-8.7325062199114248E-2</v>
      </c>
      <c r="CM17">
        <f t="shared" si="36"/>
        <v>0.29569193266068405</v>
      </c>
      <c r="CN17">
        <f t="shared" si="37"/>
        <v>0.51041416993818967</v>
      </c>
      <c r="CO17">
        <f t="shared" si="38"/>
        <v>-0.21472223727750561</v>
      </c>
      <c r="CP17">
        <f t="shared" si="39"/>
        <v>4.6105639181457422E-2</v>
      </c>
      <c r="CT17" s="2">
        <v>-0.33689356254479552</v>
      </c>
      <c r="CU17" s="3">
        <v>0.18745549879390577</v>
      </c>
      <c r="CV17">
        <f t="shared" si="40"/>
        <v>0.46659041887764507</v>
      </c>
      <c r="CW17">
        <f t="shared" si="41"/>
        <v>0.5586651105999938</v>
      </c>
      <c r="CY17">
        <f t="shared" si="42"/>
        <v>-9.2074691722348723E-2</v>
      </c>
      <c r="CZ17">
        <f t="shared" si="43"/>
        <v>8.4777488557655524E-3</v>
      </c>
      <c r="DC17" s="2">
        <v>-1.3101301724732752</v>
      </c>
      <c r="DD17" s="3">
        <v>-5.5999739613176877E-2</v>
      </c>
      <c r="DE17">
        <f t="shared" si="44"/>
        <v>0.29569193266068405</v>
      </c>
      <c r="DF17">
        <f t="shared" si="45"/>
        <v>0.51591483663689519</v>
      </c>
      <c r="DG17">
        <f t="shared" si="46"/>
        <v>-0.22022290397621114</v>
      </c>
      <c r="DH17">
        <f t="shared" si="47"/>
        <v>4.8498127435715514E-2</v>
      </c>
      <c r="DL17" s="2">
        <v>-4.2448826303999147E-2</v>
      </c>
      <c r="DM17" s="3">
        <v>0.6267239951590744</v>
      </c>
      <c r="DN17">
        <f t="shared" si="48"/>
        <v>0.51829435108155419</v>
      </c>
      <c r="DO17">
        <f t="shared" si="49"/>
        <v>0.63579981793198026</v>
      </c>
      <c r="DQ17">
        <f t="shared" si="50"/>
        <v>-0.11750546685042607</v>
      </c>
      <c r="DR17">
        <f t="shared" si="51"/>
        <v>1.3807534739736579E-2</v>
      </c>
      <c r="DU17" s="2">
        <v>0.30758608811119637</v>
      </c>
      <c r="DV17" s="3">
        <v>0.22887057768286997</v>
      </c>
      <c r="DW17">
        <f t="shared" si="52"/>
        <v>0.57975981218975936</v>
      </c>
      <c r="DX17">
        <f t="shared" si="53"/>
        <v>0.5659375191967071</v>
      </c>
      <c r="DY17">
        <f t="shared" si="54"/>
        <v>1.3822292993052265E-2</v>
      </c>
      <c r="DZ17">
        <f t="shared" si="55"/>
        <v>1.9105578358578174E-4</v>
      </c>
      <c r="ED17" s="2">
        <v>-0.33689356254479552</v>
      </c>
      <c r="EE17" s="3">
        <v>0.18745549879390577</v>
      </c>
      <c r="EF17">
        <f t="shared" si="56"/>
        <v>0.46659041887764507</v>
      </c>
      <c r="EG17">
        <f t="shared" si="57"/>
        <v>0.5586651105999938</v>
      </c>
      <c r="EI17">
        <f t="shared" si="58"/>
        <v>-9.2074691722348723E-2</v>
      </c>
      <c r="EJ17">
        <f t="shared" si="59"/>
        <v>8.4777488557655524E-3</v>
      </c>
      <c r="EM17" s="2">
        <v>-1.3101301724732752</v>
      </c>
      <c r="EN17" s="3">
        <v>-5.5999739613176877E-2</v>
      </c>
      <c r="EO17">
        <f t="shared" si="60"/>
        <v>0.29569193266068405</v>
      </c>
      <c r="EP17">
        <f t="shared" si="61"/>
        <v>0.51591483663689519</v>
      </c>
      <c r="ER17">
        <f t="shared" si="62"/>
        <v>-0.22022290397621114</v>
      </c>
      <c r="ES17">
        <f t="shared" si="63"/>
        <v>4.8498127435715514E-2</v>
      </c>
      <c r="EW17" s="2">
        <v>-0.33689356254479552</v>
      </c>
      <c r="EX17" s="3">
        <v>0.18745549879390577</v>
      </c>
      <c r="EY17">
        <f t="shared" si="64"/>
        <v>0.46659041887764507</v>
      </c>
      <c r="EZ17">
        <f t="shared" si="65"/>
        <v>0.5586651105999938</v>
      </c>
      <c r="FB17">
        <f t="shared" si="66"/>
        <v>-9.2074691722348723E-2</v>
      </c>
      <c r="FC17">
        <f t="shared" si="67"/>
        <v>8.4777488557655524E-3</v>
      </c>
      <c r="FG17" s="2">
        <v>-1.3101301724732752</v>
      </c>
      <c r="FH17" s="3">
        <v>-5.5999739613176877E-2</v>
      </c>
      <c r="FI17">
        <f t="shared" si="68"/>
        <v>0.29569193266068405</v>
      </c>
      <c r="FJ17">
        <f t="shared" si="69"/>
        <v>0.51591483663689519</v>
      </c>
      <c r="FK17">
        <f t="shared" si="70"/>
        <v>-0.22022290397621114</v>
      </c>
      <c r="FL17">
        <f t="shared" si="71"/>
        <v>4.8498127435715514E-2</v>
      </c>
      <c r="FP17" s="2">
        <v>-2.1945923563262575</v>
      </c>
      <c r="FQ17" s="3">
        <v>-0.7887238415471538</v>
      </c>
      <c r="FR17">
        <f t="shared" si="72"/>
        <v>0.14038206577463463</v>
      </c>
      <c r="FS17">
        <f t="shared" si="73"/>
        <v>0.38724988655409776</v>
      </c>
      <c r="FU17">
        <f t="shared" si="74"/>
        <v>-0.24686782077946312</v>
      </c>
      <c r="FV17">
        <f t="shared" si="75"/>
        <v>6.0943720936401123E-2</v>
      </c>
      <c r="FZ17" s="2">
        <v>2.5896929095493761</v>
      </c>
      <c r="GA17" s="3">
        <v>-0.12057790188001732</v>
      </c>
      <c r="GB17">
        <f t="shared" si="76"/>
        <v>0.98049340275808594</v>
      </c>
      <c r="GC17">
        <f t="shared" si="77"/>
        <v>0.50457503492630473</v>
      </c>
      <c r="GD17">
        <f t="shared" si="78"/>
        <v>0.47591836783178121</v>
      </c>
      <c r="GE17">
        <f t="shared" si="79"/>
        <v>0.2264982928396666</v>
      </c>
      <c r="GI17" s="2"/>
      <c r="GJ17" s="3"/>
      <c r="GS17" s="2"/>
      <c r="GT17" s="3"/>
    </row>
    <row r="18" spans="2:202" x14ac:dyDescent="0.25">
      <c r="B18" s="2">
        <v>-0.53184545646227033</v>
      </c>
      <c r="C18" s="3">
        <v>-0.33261336010444148</v>
      </c>
      <c r="D18">
        <f t="shared" si="0"/>
        <v>0.43235723938589293</v>
      </c>
      <c r="E18">
        <f t="shared" si="1"/>
        <v>0.46734201423513211</v>
      </c>
      <c r="G18">
        <f t="shared" si="2"/>
        <v>-3.4984774849239175E-2</v>
      </c>
      <c r="H18">
        <f t="shared" si="3"/>
        <v>1.2239344712519579E-3</v>
      </c>
      <c r="L18" s="2">
        <v>-0.65361993529885654</v>
      </c>
      <c r="M18" s="3">
        <v>-0.3153433880054739</v>
      </c>
      <c r="N18">
        <f t="shared" si="4"/>
        <v>0.41097387394245644</v>
      </c>
      <c r="O18">
        <f t="shared" si="5"/>
        <v>0.47037458828610168</v>
      </c>
      <c r="P18">
        <f t="shared" si="6"/>
        <v>-5.9400714343645244E-2</v>
      </c>
      <c r="Q18">
        <f t="shared" si="7"/>
        <v>3.5284448645353417E-3</v>
      </c>
      <c r="V18" s="2">
        <v>4.0499999999999998E-3</v>
      </c>
      <c r="W18" s="3">
        <v>-0.11368200000000001</v>
      </c>
      <c r="X18">
        <f t="shared" si="8"/>
        <v>0.52645945599556154</v>
      </c>
      <c r="Y18">
        <f t="shared" si="9"/>
        <v>0.50578594209972294</v>
      </c>
      <c r="AA18">
        <f t="shared" si="10"/>
        <v>2.0673513895838602E-2</v>
      </c>
      <c r="AB18">
        <f t="shared" si="11"/>
        <v>4.2739417680143178E-4</v>
      </c>
      <c r="AF18" s="2">
        <v>-0.65361993529885654</v>
      </c>
      <c r="AG18" s="3">
        <v>-0.39177500060501336</v>
      </c>
      <c r="AH18">
        <f t="shared" si="12"/>
        <v>0.41097387394245644</v>
      </c>
      <c r="AI18">
        <f t="shared" si="13"/>
        <v>0.45695334338108068</v>
      </c>
      <c r="AJ18">
        <f t="shared" si="14"/>
        <v>-4.5979469438624243E-2</v>
      </c>
      <c r="AK18">
        <f t="shared" si="15"/>
        <v>2.1141116098573809E-3</v>
      </c>
      <c r="AP18" s="2">
        <v>2.5896929095493761</v>
      </c>
      <c r="AQ18" s="3">
        <v>0.68078286492601892</v>
      </c>
      <c r="AR18">
        <f t="shared" si="16"/>
        <v>0.98049340275808594</v>
      </c>
      <c r="AS18">
        <f t="shared" si="17"/>
        <v>0.64529245201039775</v>
      </c>
      <c r="AU18">
        <f t="shared" si="18"/>
        <v>0.33520095074768819</v>
      </c>
      <c r="AV18">
        <f t="shared" si="19"/>
        <v>0.11235967738215408</v>
      </c>
      <c r="AZ18" s="2">
        <v>-1.9806629764920609</v>
      </c>
      <c r="BA18" s="3">
        <v>-0.39198621682960622</v>
      </c>
      <c r="BB18">
        <f t="shared" si="20"/>
        <v>0.17794765547607855</v>
      </c>
      <c r="BC18">
        <f t="shared" si="21"/>
        <v>0.45691625421624743</v>
      </c>
      <c r="BD18">
        <f t="shared" si="22"/>
        <v>-0.27896859874016888</v>
      </c>
      <c r="BE18">
        <f t="shared" si="23"/>
        <v>7.7823479083053357E-2</v>
      </c>
      <c r="BI18" s="2">
        <v>2.5896929095493761</v>
      </c>
      <c r="BJ18" s="3">
        <v>0.4421240238082958</v>
      </c>
      <c r="BK18">
        <f t="shared" si="24"/>
        <v>0.98049340275808594</v>
      </c>
      <c r="BL18">
        <f t="shared" si="25"/>
        <v>0.60338441623242767</v>
      </c>
      <c r="BM18" s="3"/>
      <c r="BN18">
        <f t="shared" si="26"/>
        <v>0.37710898652565827</v>
      </c>
      <c r="BO18">
        <f t="shared" si="27"/>
        <v>0.14221118771840913</v>
      </c>
      <c r="BR18" s="2">
        <v>-1.0990517593584785</v>
      </c>
      <c r="BS18" s="3">
        <v>0.16872447478177841</v>
      </c>
      <c r="BT18">
        <f t="shared" si="28"/>
        <v>0.33275689806210684</v>
      </c>
      <c r="BU18">
        <f t="shared" si="29"/>
        <v>0.55537597862909371</v>
      </c>
      <c r="BV18" s="3"/>
      <c r="BW18">
        <f t="shared" si="30"/>
        <v>-0.22261908056698687</v>
      </c>
      <c r="BX18">
        <f t="shared" si="31"/>
        <v>4.955925503249059E-2</v>
      </c>
      <c r="CB18" s="2">
        <v>-0.4103521338835171</v>
      </c>
      <c r="CC18" s="2">
        <v>0.28254690311702968</v>
      </c>
      <c r="CD18">
        <f t="shared" si="32"/>
        <v>0.45369123432850372</v>
      </c>
      <c r="CE18">
        <f t="shared" si="33"/>
        <v>0.57536297922236412</v>
      </c>
      <c r="CG18">
        <f t="shared" si="34"/>
        <v>-0.1216717448938604</v>
      </c>
      <c r="CH18">
        <f t="shared" si="35"/>
        <v>1.4804013505516644E-2</v>
      </c>
      <c r="CK18" s="2">
        <v>-0.66895210030599583</v>
      </c>
      <c r="CL18" s="3">
        <v>3.2575923967139139E-2</v>
      </c>
      <c r="CM18">
        <f t="shared" si="36"/>
        <v>0.40828157510842333</v>
      </c>
      <c r="CN18">
        <f t="shared" si="37"/>
        <v>0.53146855365402557</v>
      </c>
      <c r="CO18">
        <f t="shared" si="38"/>
        <v>-0.12318697854560223</v>
      </c>
      <c r="CP18">
        <f t="shared" si="39"/>
        <v>1.5175031683194664E-2</v>
      </c>
      <c r="CT18" s="2">
        <v>-0.53184545646227033</v>
      </c>
      <c r="CU18" s="3">
        <v>-0.33261336010444148</v>
      </c>
      <c r="CV18">
        <f t="shared" si="40"/>
        <v>0.43235723938589293</v>
      </c>
      <c r="CW18">
        <f t="shared" si="41"/>
        <v>0.46734201423513211</v>
      </c>
      <c r="CY18">
        <f t="shared" si="42"/>
        <v>-3.4984774849239175E-2</v>
      </c>
      <c r="CZ18">
        <f t="shared" si="43"/>
        <v>1.2239344712519579E-3</v>
      </c>
      <c r="DC18" s="2">
        <v>-0.65361993529885654</v>
      </c>
      <c r="DD18" s="3">
        <v>-0.3153433880054739</v>
      </c>
      <c r="DE18">
        <f t="shared" si="44"/>
        <v>0.41097387394245644</v>
      </c>
      <c r="DF18">
        <f t="shared" si="45"/>
        <v>0.47037458828610168</v>
      </c>
      <c r="DG18">
        <f t="shared" si="46"/>
        <v>-5.9400714343645244E-2</v>
      </c>
      <c r="DH18">
        <f t="shared" si="47"/>
        <v>3.5284448645353417E-3</v>
      </c>
      <c r="DL18" s="2">
        <v>-1.0864554317680462</v>
      </c>
      <c r="DM18" s="3">
        <v>-0.86886147572504713</v>
      </c>
      <c r="DN18">
        <f t="shared" si="48"/>
        <v>0.33496878908134831</v>
      </c>
      <c r="DO18">
        <f t="shared" si="49"/>
        <v>0.37317787135214492</v>
      </c>
      <c r="DQ18">
        <f t="shared" si="50"/>
        <v>-3.8209082270796613E-2</v>
      </c>
      <c r="DR18">
        <f t="shared" si="51"/>
        <v>1.4599339679765041E-3</v>
      </c>
      <c r="DU18" s="2">
        <v>0.92267359866428345</v>
      </c>
      <c r="DV18" s="3">
        <v>0.19134868030919361</v>
      </c>
      <c r="DW18">
        <f t="shared" si="52"/>
        <v>0.6877680019476502</v>
      </c>
      <c r="DX18">
        <f t="shared" si="53"/>
        <v>0.55934874582368255</v>
      </c>
      <c r="DY18">
        <f t="shared" si="54"/>
        <v>0.12841925612396765</v>
      </c>
      <c r="DZ18">
        <f t="shared" si="55"/>
        <v>1.6491505343433202E-2</v>
      </c>
      <c r="ED18" s="2">
        <v>-0.53184545646227033</v>
      </c>
      <c r="EE18" s="3">
        <v>-0.33261336010444148</v>
      </c>
      <c r="EF18">
        <f t="shared" si="56"/>
        <v>0.43235723938589293</v>
      </c>
      <c r="EG18">
        <f t="shared" si="57"/>
        <v>0.46734201423513211</v>
      </c>
      <c r="EI18">
        <f t="shared" si="58"/>
        <v>-3.4984774849239175E-2</v>
      </c>
      <c r="EJ18">
        <f t="shared" si="59"/>
        <v>1.2239344712519579E-3</v>
      </c>
      <c r="EM18" s="2">
        <v>-0.65361993529885654</v>
      </c>
      <c r="EN18" s="3">
        <v>-0.3153433880054739</v>
      </c>
      <c r="EO18">
        <f t="shared" si="60"/>
        <v>0.41097387394245644</v>
      </c>
      <c r="EP18">
        <f t="shared" si="61"/>
        <v>0.47037458828610168</v>
      </c>
      <c r="ER18">
        <f t="shared" si="62"/>
        <v>-5.9400714343645244E-2</v>
      </c>
      <c r="ES18">
        <f t="shared" si="63"/>
        <v>3.5284448645353417E-3</v>
      </c>
      <c r="EW18" s="2">
        <v>-0.53184545646227033</v>
      </c>
      <c r="EX18" s="3">
        <v>-0.33261336010444148</v>
      </c>
      <c r="EY18">
        <f t="shared" si="64"/>
        <v>0.43235723938589293</v>
      </c>
      <c r="EZ18">
        <f t="shared" si="65"/>
        <v>0.46734201423513211</v>
      </c>
      <c r="FB18">
        <f t="shared" si="66"/>
        <v>-3.4984774849239175E-2</v>
      </c>
      <c r="FC18">
        <f t="shared" si="67"/>
        <v>1.2239344712519579E-3</v>
      </c>
      <c r="FG18" s="2">
        <v>-0.65361993529885654</v>
      </c>
      <c r="FH18" s="3">
        <v>-0.3153433880054739</v>
      </c>
      <c r="FI18">
        <f t="shared" si="68"/>
        <v>0.41097387394245644</v>
      </c>
      <c r="FJ18">
        <f t="shared" si="69"/>
        <v>0.47037458828610168</v>
      </c>
      <c r="FK18">
        <f t="shared" si="70"/>
        <v>-5.9400714343645244E-2</v>
      </c>
      <c r="FL18">
        <f t="shared" si="71"/>
        <v>3.5284448645353417E-3</v>
      </c>
      <c r="FP18" s="2">
        <v>-1.5531704915329725</v>
      </c>
      <c r="FQ18" s="3">
        <v>-0.76003818641310428</v>
      </c>
      <c r="FR18">
        <f t="shared" si="72"/>
        <v>0.25301451774095368</v>
      </c>
      <c r="FS18">
        <f t="shared" si="73"/>
        <v>0.39228703269979309</v>
      </c>
      <c r="FU18">
        <f t="shared" si="74"/>
        <v>-0.13927251495883941</v>
      </c>
      <c r="FV18">
        <f t="shared" si="75"/>
        <v>1.9396833422960148E-2</v>
      </c>
      <c r="FZ18" s="2">
        <v>0.11326015971081731</v>
      </c>
      <c r="GA18" s="3">
        <v>-0.19714125629635559</v>
      </c>
      <c r="GB18">
        <f t="shared" si="76"/>
        <v>0.54563655104489672</v>
      </c>
      <c r="GC18">
        <f t="shared" si="77"/>
        <v>0.49113065641036863</v>
      </c>
      <c r="GD18">
        <f t="shared" si="78"/>
        <v>5.4505894634528096E-2</v>
      </c>
      <c r="GE18">
        <f t="shared" si="79"/>
        <v>2.9708925499102785E-3</v>
      </c>
      <c r="GI18" s="2"/>
      <c r="GJ18" s="3"/>
      <c r="GS18" s="2"/>
      <c r="GT18" s="3"/>
    </row>
    <row r="19" spans="2:202" x14ac:dyDescent="0.25">
      <c r="B19" s="2">
        <v>-1.3536392179217185</v>
      </c>
      <c r="C19" s="3">
        <v>-0.54140876452340314</v>
      </c>
      <c r="D19">
        <f t="shared" si="0"/>
        <v>0.28805182754335767</v>
      </c>
      <c r="E19">
        <f t="shared" si="1"/>
        <v>0.4306779407916958</v>
      </c>
      <c r="G19">
        <f t="shared" si="2"/>
        <v>-0.14262611324833813</v>
      </c>
      <c r="H19">
        <f t="shared" si="3"/>
        <v>2.0342208180327774E-2</v>
      </c>
      <c r="L19" s="2">
        <v>0.47477673978493629</v>
      </c>
      <c r="M19" s="3">
        <v>0.41971239892266043</v>
      </c>
      <c r="N19">
        <f t="shared" si="4"/>
        <v>0.60911817067030305</v>
      </c>
      <c r="O19">
        <f t="shared" si="5"/>
        <v>0.59944897779171902</v>
      </c>
      <c r="P19">
        <f t="shared" si="6"/>
        <v>9.669192878584032E-3</v>
      </c>
      <c r="Q19">
        <f t="shared" si="7"/>
        <v>9.3493290923260153E-5</v>
      </c>
      <c r="V19" s="2">
        <v>-0.48744999999999999</v>
      </c>
      <c r="W19" s="3">
        <v>-0.14560500000000001</v>
      </c>
      <c r="X19">
        <f t="shared" si="8"/>
        <v>0.44015299658091928</v>
      </c>
      <c r="Y19">
        <f t="shared" si="9"/>
        <v>0.50018032439088544</v>
      </c>
      <c r="AA19">
        <f t="shared" si="10"/>
        <v>-6.0027327809966169E-2</v>
      </c>
      <c r="AB19">
        <f t="shared" si="11"/>
        <v>3.6032800840051379E-3</v>
      </c>
      <c r="AF19" s="2">
        <v>1.1193346813402616</v>
      </c>
      <c r="AG19" s="3">
        <v>6.9100557793440126E-2</v>
      </c>
      <c r="AH19">
        <f t="shared" si="12"/>
        <v>0.72230131171451473</v>
      </c>
      <c r="AI19">
        <f t="shared" si="13"/>
        <v>0.53788220945659793</v>
      </c>
      <c r="AJ19">
        <f t="shared" si="14"/>
        <v>0.1844191022579168</v>
      </c>
      <c r="AK19">
        <f t="shared" si="15"/>
        <v>3.4010405277615972E-2</v>
      </c>
      <c r="AP19" s="2">
        <v>1.7568126815528544</v>
      </c>
      <c r="AQ19" s="3">
        <v>0.34172004045912585</v>
      </c>
      <c r="AR19">
        <f t="shared" si="16"/>
        <v>0.83424122860785244</v>
      </c>
      <c r="AS19">
        <f t="shared" si="17"/>
        <v>0.58575366889978564</v>
      </c>
      <c r="AU19">
        <f t="shared" si="18"/>
        <v>0.2484875597080668</v>
      </c>
      <c r="AV19">
        <f t="shared" si="19"/>
        <v>6.1746067329670064E-2</v>
      </c>
      <c r="AZ19" s="2">
        <v>-0.18920138752617713</v>
      </c>
      <c r="BA19" s="3">
        <v>-0.27502268734558311</v>
      </c>
      <c r="BB19">
        <f t="shared" si="20"/>
        <v>0.49252488217185592</v>
      </c>
      <c r="BC19">
        <f t="shared" si="21"/>
        <v>0.47745482616010532</v>
      </c>
      <c r="BD19">
        <f t="shared" si="22"/>
        <v>1.5070056011750599E-2</v>
      </c>
      <c r="BE19">
        <f t="shared" si="23"/>
        <v>2.2710658819730036E-4</v>
      </c>
      <c r="BI19" s="2">
        <v>1.7568126815528544</v>
      </c>
      <c r="BJ19" s="3">
        <v>0.33046462035306334</v>
      </c>
      <c r="BK19">
        <f t="shared" si="24"/>
        <v>0.83424122860785244</v>
      </c>
      <c r="BL19">
        <f t="shared" si="25"/>
        <v>0.5837772386686999</v>
      </c>
      <c r="BM19" s="3"/>
      <c r="BN19">
        <f t="shared" si="26"/>
        <v>0.25046398993915253</v>
      </c>
      <c r="BO19">
        <f t="shared" si="27"/>
        <v>6.2732210256239901E-2</v>
      </c>
      <c r="BR19" s="2">
        <v>1.1850697029235622</v>
      </c>
      <c r="BS19" s="3">
        <v>0.11442613050856992</v>
      </c>
      <c r="BT19">
        <f t="shared" si="28"/>
        <v>0.73384425570718981</v>
      </c>
      <c r="BU19">
        <f t="shared" si="29"/>
        <v>0.54584129328565945</v>
      </c>
      <c r="BV19" s="3"/>
      <c r="BW19">
        <f t="shared" si="30"/>
        <v>0.18800296242153036</v>
      </c>
      <c r="BX19">
        <f t="shared" si="31"/>
        <v>3.5345113879271355E-2</v>
      </c>
      <c r="CB19" s="2">
        <v>-0.33151640945507316</v>
      </c>
      <c r="CC19" s="2">
        <v>0.35764254413420543</v>
      </c>
      <c r="CD19">
        <f t="shared" si="32"/>
        <v>0.46753463666992268</v>
      </c>
      <c r="CE19">
        <f t="shared" si="33"/>
        <v>0.58854963007417571</v>
      </c>
      <c r="CG19">
        <f t="shared" si="34"/>
        <v>-0.12101499340425304</v>
      </c>
      <c r="CH19">
        <f t="shared" si="35"/>
        <v>1.4644628628631405E-2</v>
      </c>
      <c r="CK19" s="2">
        <v>0.85057154658330236</v>
      </c>
      <c r="CL19" s="3">
        <v>0.15277921531345351</v>
      </c>
      <c r="CM19">
        <f t="shared" si="36"/>
        <v>0.67510701958419217</v>
      </c>
      <c r="CN19">
        <f t="shared" si="37"/>
        <v>0.55257602158095753</v>
      </c>
      <c r="CO19">
        <f t="shared" si="38"/>
        <v>0.12253099800323464</v>
      </c>
      <c r="CP19">
        <f t="shared" si="39"/>
        <v>1.501384547166869E-2</v>
      </c>
      <c r="CT19" s="2">
        <v>-1.3536392179217185</v>
      </c>
      <c r="CU19" s="3">
        <v>-0.54140876452340314</v>
      </c>
      <c r="CV19">
        <f t="shared" si="40"/>
        <v>0.28805182754335767</v>
      </c>
      <c r="CW19">
        <f t="shared" si="41"/>
        <v>0.4306779407916958</v>
      </c>
      <c r="CY19">
        <f t="shared" si="42"/>
        <v>-0.14262611324833813</v>
      </c>
      <c r="CZ19">
        <f t="shared" si="43"/>
        <v>2.0342208180327774E-2</v>
      </c>
      <c r="DC19" s="2">
        <v>0.47477673978493629</v>
      </c>
      <c r="DD19" s="3">
        <v>0.41971239892266043</v>
      </c>
      <c r="DE19">
        <f t="shared" si="44"/>
        <v>0.60911817067030305</v>
      </c>
      <c r="DF19">
        <f t="shared" si="45"/>
        <v>0.59944897779171902</v>
      </c>
      <c r="DG19">
        <f t="shared" si="46"/>
        <v>9.669192878584032E-3</v>
      </c>
      <c r="DH19">
        <f t="shared" si="47"/>
        <v>9.3493290923260153E-5</v>
      </c>
      <c r="DL19" s="2">
        <v>-1.3101301724732752</v>
      </c>
      <c r="DM19" s="3">
        <v>-0.28371039812550558</v>
      </c>
      <c r="DN19">
        <f t="shared" si="48"/>
        <v>0.29569193266068405</v>
      </c>
      <c r="DO19">
        <f t="shared" si="49"/>
        <v>0.47592928077285501</v>
      </c>
      <c r="DQ19">
        <f t="shared" si="50"/>
        <v>-0.18023734811217096</v>
      </c>
      <c r="DR19">
        <f t="shared" si="51"/>
        <v>3.2485501654507899E-2</v>
      </c>
      <c r="DU19" s="2">
        <v>0.6168405367295926</v>
      </c>
      <c r="DV19" s="3">
        <v>0.52424821840680658</v>
      </c>
      <c r="DW19">
        <f t="shared" si="52"/>
        <v>0.63406430154577398</v>
      </c>
      <c r="DX19">
        <f t="shared" si="53"/>
        <v>0.61780526764255295</v>
      </c>
      <c r="DY19">
        <f t="shared" si="54"/>
        <v>1.6259033903221032E-2</v>
      </c>
      <c r="DZ19">
        <f t="shared" si="55"/>
        <v>2.6435618346609094E-4</v>
      </c>
      <c r="ED19" s="2">
        <v>-1.3536392179217185</v>
      </c>
      <c r="EE19" s="3">
        <v>-0.54140876452340314</v>
      </c>
      <c r="EF19">
        <f t="shared" si="56"/>
        <v>0.28805182754335767</v>
      </c>
      <c r="EG19">
        <f t="shared" si="57"/>
        <v>0.4306779407916958</v>
      </c>
      <c r="EI19">
        <f t="shared" si="58"/>
        <v>-0.14262611324833813</v>
      </c>
      <c r="EJ19">
        <f t="shared" si="59"/>
        <v>2.0342208180327774E-2</v>
      </c>
      <c r="EM19" s="2">
        <v>0.47477673978493629</v>
      </c>
      <c r="EN19" s="3">
        <v>0.41971239892266043</v>
      </c>
      <c r="EO19">
        <f t="shared" si="60"/>
        <v>0.60911817067030305</v>
      </c>
      <c r="EP19">
        <f t="shared" si="61"/>
        <v>0.59944897779171902</v>
      </c>
      <c r="ER19">
        <f t="shared" si="62"/>
        <v>9.669192878584032E-3</v>
      </c>
      <c r="ES19">
        <f t="shared" si="63"/>
        <v>9.3493290923260153E-5</v>
      </c>
      <c r="EW19" s="2">
        <v>-1.3536392179217185</v>
      </c>
      <c r="EX19" s="3">
        <v>-0.54140876452340314</v>
      </c>
      <c r="EY19">
        <f t="shared" si="64"/>
        <v>0.28805182754335767</v>
      </c>
      <c r="EZ19">
        <f t="shared" si="65"/>
        <v>0.4306779407916958</v>
      </c>
      <c r="FB19">
        <f t="shared" si="66"/>
        <v>-0.14262611324833813</v>
      </c>
      <c r="FC19">
        <f t="shared" si="67"/>
        <v>2.0342208180327774E-2</v>
      </c>
      <c r="FG19" s="2">
        <v>0.47477673978493629</v>
      </c>
      <c r="FH19" s="3">
        <v>0.41971239892266043</v>
      </c>
      <c r="FI19">
        <f t="shared" si="68"/>
        <v>0.60911817067030305</v>
      </c>
      <c r="FJ19">
        <f t="shared" si="69"/>
        <v>0.59944897779171902</v>
      </c>
      <c r="FK19">
        <f t="shared" si="70"/>
        <v>9.669192878584032E-3</v>
      </c>
      <c r="FL19">
        <f t="shared" si="71"/>
        <v>9.3493290923260153E-5</v>
      </c>
      <c r="FP19" s="2">
        <v>0.46043075924155968</v>
      </c>
      <c r="FQ19" s="3">
        <v>0.13404970011581857</v>
      </c>
      <c r="FR19">
        <f t="shared" si="72"/>
        <v>0.60659904394084185</v>
      </c>
      <c r="FS19">
        <f t="shared" si="73"/>
        <v>0.54928715455499499</v>
      </c>
      <c r="FU19">
        <f t="shared" si="74"/>
        <v>5.7311889385846859E-2</v>
      </c>
      <c r="FV19">
        <f t="shared" si="75"/>
        <v>3.2846526649755459E-3</v>
      </c>
      <c r="FZ19" s="2">
        <v>-0.97208523832313398</v>
      </c>
      <c r="GA19" s="3">
        <v>-0.24241938655129944</v>
      </c>
      <c r="GB19">
        <f t="shared" si="76"/>
        <v>0.35505197617961504</v>
      </c>
      <c r="GC19">
        <f t="shared" si="77"/>
        <v>0.48317990338652489</v>
      </c>
      <c r="GD19">
        <f t="shared" si="78"/>
        <v>-0.12812792720690985</v>
      </c>
      <c r="GE19">
        <f t="shared" si="79"/>
        <v>1.6416765730339192E-2</v>
      </c>
      <c r="GI19" s="2"/>
      <c r="GJ19" s="3"/>
      <c r="GS19" s="2"/>
      <c r="GT19" s="3"/>
    </row>
    <row r="20" spans="2:202" x14ac:dyDescent="0.25">
      <c r="B20" s="2">
        <v>-0.42384605846118117</v>
      </c>
      <c r="C20" s="3">
        <v>-6.5728784474563137E-2</v>
      </c>
      <c r="D20">
        <f t="shared" si="0"/>
        <v>0.45132172699603901</v>
      </c>
      <c r="E20">
        <f t="shared" si="1"/>
        <v>0.51420643497774476</v>
      </c>
      <c r="G20">
        <f t="shared" si="2"/>
        <v>-6.2884707981705756E-2</v>
      </c>
      <c r="H20">
        <f t="shared" si="3"/>
        <v>3.954486497944408E-3</v>
      </c>
      <c r="L20" s="2">
        <v>0.90553217836413047</v>
      </c>
      <c r="M20" s="3">
        <v>9.8855587636606693E-2</v>
      </c>
      <c r="N20">
        <f t="shared" si="4"/>
        <v>0.68475800134654241</v>
      </c>
      <c r="O20">
        <f t="shared" si="5"/>
        <v>0.54310713575474789</v>
      </c>
      <c r="P20">
        <f t="shared" si="6"/>
        <v>0.14165086559179452</v>
      </c>
      <c r="Q20">
        <f t="shared" si="7"/>
        <v>2.0064967722904635E-2</v>
      </c>
      <c r="V20" s="2">
        <v>-0.78361000000000003</v>
      </c>
      <c r="W20" s="3">
        <v>-0.271034</v>
      </c>
      <c r="X20">
        <f t="shared" si="8"/>
        <v>0.38814786734340057</v>
      </c>
      <c r="Y20">
        <f t="shared" si="9"/>
        <v>0.47815523202482407</v>
      </c>
      <c r="AA20">
        <f t="shared" si="10"/>
        <v>-9.0007364681423507E-2</v>
      </c>
      <c r="AB20">
        <f t="shared" si="11"/>
        <v>8.1013256968947636E-3</v>
      </c>
      <c r="AF20" s="2">
        <v>1.7461619956902619</v>
      </c>
      <c r="AG20" s="3">
        <v>2.6009603484627851E-2</v>
      </c>
      <c r="AH20">
        <f t="shared" si="12"/>
        <v>0.8323709885526378</v>
      </c>
      <c r="AI20">
        <f t="shared" si="13"/>
        <v>0.53031552034328822</v>
      </c>
      <c r="AJ20">
        <f t="shared" si="14"/>
        <v>0.30205546820934959</v>
      </c>
      <c r="AK20">
        <f t="shared" si="15"/>
        <v>9.1237505875169406E-2</v>
      </c>
      <c r="AP20" s="2">
        <v>-0.73779592393260496</v>
      </c>
      <c r="AQ20" s="3">
        <v>-0.27595217278684386</v>
      </c>
      <c r="AR20">
        <f t="shared" si="16"/>
        <v>0.39619273142626921</v>
      </c>
      <c r="AS20">
        <f t="shared" si="17"/>
        <v>0.47729161029537964</v>
      </c>
      <c r="AU20">
        <f t="shared" si="18"/>
        <v>-8.1098878869110436E-2</v>
      </c>
      <c r="AV20">
        <f t="shared" si="19"/>
        <v>6.5770281538266471E-3</v>
      </c>
      <c r="AZ20" s="2">
        <v>-0.56326342369319049</v>
      </c>
      <c r="BA20" s="3">
        <v>0.11270834220744315</v>
      </c>
      <c r="BB20">
        <f t="shared" si="20"/>
        <v>0.4268403044648228</v>
      </c>
      <c r="BC20">
        <f t="shared" si="21"/>
        <v>0.54553965294731943</v>
      </c>
      <c r="BD20">
        <f t="shared" si="22"/>
        <v>-0.11869934848249664</v>
      </c>
      <c r="BE20">
        <f t="shared" si="23"/>
        <v>1.4089535330169177E-2</v>
      </c>
      <c r="BI20" s="2">
        <v>-0.73779592393260496</v>
      </c>
      <c r="BJ20" s="3">
        <v>-0.18851435124214139</v>
      </c>
      <c r="BK20">
        <f t="shared" si="24"/>
        <v>0.39619273142626921</v>
      </c>
      <c r="BL20">
        <f t="shared" si="25"/>
        <v>0.4926455244285487</v>
      </c>
      <c r="BM20" s="3"/>
      <c r="BN20">
        <f t="shared" si="26"/>
        <v>-9.6452793002279491E-2</v>
      </c>
      <c r="BO20">
        <f t="shared" si="27"/>
        <v>9.303141277940576E-3</v>
      </c>
      <c r="BR20" s="2">
        <v>6.3630857983299774E-2</v>
      </c>
      <c r="BS20" s="3">
        <v>-0.22768412074635855</v>
      </c>
      <c r="BT20">
        <f t="shared" si="28"/>
        <v>0.5369217406373219</v>
      </c>
      <c r="BU20">
        <f t="shared" si="29"/>
        <v>0.48576738786294016</v>
      </c>
      <c r="BV20" s="3"/>
      <c r="BW20">
        <f t="shared" si="30"/>
        <v>5.1154352774381739E-2</v>
      </c>
      <c r="BX20">
        <f t="shared" si="31"/>
        <v>2.6167678077658966E-3</v>
      </c>
      <c r="CB20" s="2">
        <v>-0.70301249532581167</v>
      </c>
      <c r="CC20" s="2">
        <v>-0.50645434366146014</v>
      </c>
      <c r="CD20">
        <f t="shared" si="32"/>
        <v>0.4023006349244469</v>
      </c>
      <c r="CE20">
        <f t="shared" si="33"/>
        <v>0.43681587020264923</v>
      </c>
      <c r="CG20">
        <f t="shared" si="34"/>
        <v>-3.4515235278202328E-2</v>
      </c>
      <c r="CH20">
        <f t="shared" si="35"/>
        <v>1.1913014663096624E-3</v>
      </c>
      <c r="CK20" s="2">
        <v>0.9433610823013634</v>
      </c>
      <c r="CL20" s="3">
        <v>0.7855829811937397</v>
      </c>
      <c r="CM20">
        <f t="shared" si="36"/>
        <v>0.6914006844846079</v>
      </c>
      <c r="CN20">
        <f t="shared" si="37"/>
        <v>0.66369515187064154</v>
      </c>
      <c r="CO20">
        <f t="shared" si="38"/>
        <v>2.7705532613966355E-2</v>
      </c>
      <c r="CP20">
        <f t="shared" si="39"/>
        <v>7.6759653742355341E-4</v>
      </c>
      <c r="CT20" s="2">
        <v>-0.42384605846118117</v>
      </c>
      <c r="CU20" s="3">
        <v>-6.5728784474563137E-2</v>
      </c>
      <c r="CV20">
        <f t="shared" si="40"/>
        <v>0.45132172699603901</v>
      </c>
      <c r="CW20">
        <f t="shared" si="41"/>
        <v>0.51420643497774476</v>
      </c>
      <c r="CY20">
        <f t="shared" si="42"/>
        <v>-6.2884707981705756E-2</v>
      </c>
      <c r="CZ20">
        <f t="shared" si="43"/>
        <v>3.954486497944408E-3</v>
      </c>
      <c r="DC20" s="2">
        <v>0.90553217836413047</v>
      </c>
      <c r="DD20" s="3">
        <v>9.8855587636606693E-2</v>
      </c>
      <c r="DE20">
        <f t="shared" si="44"/>
        <v>0.68475800134654241</v>
      </c>
      <c r="DF20">
        <f t="shared" si="45"/>
        <v>0.54310713575474789</v>
      </c>
      <c r="DG20">
        <f t="shared" si="46"/>
        <v>0.14165086559179452</v>
      </c>
      <c r="DH20">
        <f t="shared" si="47"/>
        <v>2.0064967722904635E-2</v>
      </c>
      <c r="DL20" s="2">
        <v>0.90553217836413047</v>
      </c>
      <c r="DM20" s="3">
        <v>0.43041427020646905</v>
      </c>
      <c r="DN20">
        <f t="shared" si="48"/>
        <v>0.68475800134654241</v>
      </c>
      <c r="DO20">
        <f t="shared" si="49"/>
        <v>0.60132820590894542</v>
      </c>
      <c r="DQ20">
        <f t="shared" si="50"/>
        <v>8.3429795437596987E-2</v>
      </c>
      <c r="DR20">
        <f t="shared" si="51"/>
        <v>6.9605307667592788E-3</v>
      </c>
      <c r="DU20" s="2">
        <v>0.9433610823013634</v>
      </c>
      <c r="DV20" s="3">
        <v>0.68443666309992834</v>
      </c>
      <c r="DW20">
        <f t="shared" si="52"/>
        <v>0.6914006844846079</v>
      </c>
      <c r="DX20">
        <f t="shared" si="53"/>
        <v>0.64593405197744924</v>
      </c>
      <c r="DY20">
        <f t="shared" si="54"/>
        <v>4.5466632507158655E-2</v>
      </c>
      <c r="DZ20">
        <f t="shared" si="55"/>
        <v>2.0672146715410163E-3</v>
      </c>
      <c r="ED20" s="2">
        <v>-0.42384605846118117</v>
      </c>
      <c r="EE20" s="3">
        <v>-6.5728784474563137E-2</v>
      </c>
      <c r="EF20">
        <f t="shared" si="56"/>
        <v>0.45132172699603901</v>
      </c>
      <c r="EG20">
        <f t="shared" si="57"/>
        <v>0.51420643497774476</v>
      </c>
      <c r="EI20">
        <f t="shared" si="58"/>
        <v>-6.2884707981705756E-2</v>
      </c>
      <c r="EJ20">
        <f t="shared" si="59"/>
        <v>3.954486497944408E-3</v>
      </c>
      <c r="EM20" s="2">
        <v>0.90553217836413047</v>
      </c>
      <c r="EN20" s="3">
        <v>9.8855587636606693E-2</v>
      </c>
      <c r="EO20">
        <f t="shared" si="60"/>
        <v>0.68475800134654241</v>
      </c>
      <c r="EP20">
        <f t="shared" si="61"/>
        <v>0.54310713575474789</v>
      </c>
      <c r="ER20">
        <f t="shared" si="62"/>
        <v>0.14165086559179452</v>
      </c>
      <c r="ES20">
        <f t="shared" si="63"/>
        <v>2.0064967722904635E-2</v>
      </c>
      <c r="EW20" s="2">
        <v>-0.42384605846118117</v>
      </c>
      <c r="EX20" s="3">
        <v>-6.5728784474563137E-2</v>
      </c>
      <c r="EY20">
        <f t="shared" si="64"/>
        <v>0.45132172699603901</v>
      </c>
      <c r="EZ20">
        <f t="shared" si="65"/>
        <v>0.51420643497774476</v>
      </c>
      <c r="FB20">
        <f t="shared" si="66"/>
        <v>-6.2884707981705756E-2</v>
      </c>
      <c r="FC20">
        <f t="shared" si="67"/>
        <v>3.954486497944408E-3</v>
      </c>
      <c r="FG20" s="2">
        <v>0.90553217836413047</v>
      </c>
      <c r="FH20" s="3">
        <v>9.8855587636606693E-2</v>
      </c>
      <c r="FI20">
        <f t="shared" si="68"/>
        <v>0.68475800134654241</v>
      </c>
      <c r="FJ20">
        <f t="shared" si="69"/>
        <v>0.54310713575474789</v>
      </c>
      <c r="FK20">
        <f t="shared" si="70"/>
        <v>0.14165086559179452</v>
      </c>
      <c r="FL20">
        <f t="shared" si="71"/>
        <v>2.0064967722904635E-2</v>
      </c>
      <c r="FP20" s="2">
        <v>5.7484457509883187E-2</v>
      </c>
      <c r="FQ20" s="3">
        <v>-0.3175307749895675</v>
      </c>
      <c r="FR20">
        <f t="shared" si="72"/>
        <v>0.53584244447657914</v>
      </c>
      <c r="FS20">
        <f t="shared" si="73"/>
        <v>0.46999048731770532</v>
      </c>
      <c r="FU20">
        <f t="shared" si="74"/>
        <v>6.585195715887382E-2</v>
      </c>
      <c r="FV20">
        <f t="shared" si="75"/>
        <v>4.3364802616541525E-3</v>
      </c>
      <c r="FZ20" s="2">
        <v>-0.84965995928780591</v>
      </c>
      <c r="GA20" s="3">
        <v>-0.15603552662125453</v>
      </c>
      <c r="GB20">
        <f t="shared" si="76"/>
        <v>0.37654962089251187</v>
      </c>
      <c r="GC20">
        <f t="shared" si="77"/>
        <v>0.4983487438771303</v>
      </c>
      <c r="GD20">
        <f t="shared" si="78"/>
        <v>-0.12179912298461842</v>
      </c>
      <c r="GE20">
        <f t="shared" si="79"/>
        <v>1.4835026359822204E-2</v>
      </c>
      <c r="GI20" s="2"/>
      <c r="GJ20" s="3"/>
      <c r="GS20" s="2"/>
      <c r="GT20" s="3"/>
    </row>
    <row r="21" spans="2:202" x14ac:dyDescent="0.25">
      <c r="B21" s="2">
        <v>-1.24780967664861</v>
      </c>
      <c r="C21" s="3">
        <v>-0.12735544230751555</v>
      </c>
      <c r="D21">
        <f t="shared" si="0"/>
        <v>0.30663529246453314</v>
      </c>
      <c r="E21">
        <f t="shared" si="1"/>
        <v>0.50338491179744005</v>
      </c>
      <c r="G21">
        <f t="shared" si="2"/>
        <v>-0.19674961933290691</v>
      </c>
      <c r="H21">
        <f t="shared" si="3"/>
        <v>3.8710412707643777E-2</v>
      </c>
      <c r="L21" s="2">
        <v>-0.83952678679214976</v>
      </c>
      <c r="M21" s="3">
        <v>-3.1418036778540923E-2</v>
      </c>
      <c r="N21">
        <f t="shared" si="4"/>
        <v>0.37832898659085956</v>
      </c>
      <c r="O21">
        <f t="shared" si="5"/>
        <v>0.52023133661256216</v>
      </c>
      <c r="P21">
        <f t="shared" si="6"/>
        <v>-0.14190235002170259</v>
      </c>
      <c r="Q21">
        <f t="shared" si="7"/>
        <v>2.01362769416818E-2</v>
      </c>
      <c r="V21" s="2">
        <v>0.32534000000000002</v>
      </c>
      <c r="W21" s="3">
        <v>-0.183448</v>
      </c>
      <c r="X21">
        <f t="shared" si="8"/>
        <v>0.58287736514170685</v>
      </c>
      <c r="Y21">
        <f t="shared" si="9"/>
        <v>0.49353516601117375</v>
      </c>
      <c r="AA21">
        <f t="shared" si="10"/>
        <v>8.9342199130533095E-2</v>
      </c>
      <c r="AB21">
        <f t="shared" si="11"/>
        <v>7.9820285454798284E-3</v>
      </c>
      <c r="AF21" s="2">
        <v>1.690225976364115</v>
      </c>
      <c r="AG21" s="3">
        <v>-3.1679318713534405E-3</v>
      </c>
      <c r="AH21">
        <f t="shared" si="12"/>
        <v>0.8225487306039323</v>
      </c>
      <c r="AI21">
        <f t="shared" si="13"/>
        <v>0.52519200097193464</v>
      </c>
      <c r="AJ21">
        <f t="shared" si="14"/>
        <v>0.29735672963199766</v>
      </c>
      <c r="AK21">
        <f t="shared" si="15"/>
        <v>8.8421024657436953E-2</v>
      </c>
      <c r="AP21" s="2">
        <v>1.690225976364115</v>
      </c>
      <c r="AQ21" s="3">
        <v>0.14582091487976456</v>
      </c>
      <c r="AR21">
        <f t="shared" si="16"/>
        <v>0.8225487306039323</v>
      </c>
      <c r="AS21">
        <f t="shared" si="17"/>
        <v>0.55135415734092696</v>
      </c>
      <c r="AU21">
        <f t="shared" si="18"/>
        <v>0.27119457326300533</v>
      </c>
      <c r="AV21">
        <f t="shared" si="19"/>
        <v>7.3546496567303568E-2</v>
      </c>
      <c r="AZ21" s="2">
        <v>1.5758396831714319</v>
      </c>
      <c r="BA21" s="3">
        <v>0.33702255588240165</v>
      </c>
      <c r="BB21">
        <f t="shared" si="20"/>
        <v>0.80246271642076716</v>
      </c>
      <c r="BC21">
        <f t="shared" si="21"/>
        <v>0.58492879959770638</v>
      </c>
      <c r="BD21">
        <f t="shared" si="22"/>
        <v>0.21753391682306078</v>
      </c>
      <c r="BE21">
        <f t="shared" si="23"/>
        <v>4.7321004968382326E-2</v>
      </c>
      <c r="BI21" s="2">
        <v>1.690225976364115</v>
      </c>
      <c r="BJ21" s="3">
        <v>0.11305740233049849</v>
      </c>
      <c r="BK21">
        <f t="shared" si="24"/>
        <v>0.8225487306039323</v>
      </c>
      <c r="BL21">
        <f t="shared" si="25"/>
        <v>0.54560094723693031</v>
      </c>
      <c r="BM21" s="3"/>
      <c r="BN21">
        <f t="shared" si="26"/>
        <v>0.27694778336700199</v>
      </c>
      <c r="BO21">
        <f t="shared" si="27"/>
        <v>7.6700074711895869E-2</v>
      </c>
      <c r="BR21" s="2">
        <v>1.4485647852547749</v>
      </c>
      <c r="BS21" s="3">
        <v>0.24621197917117502</v>
      </c>
      <c r="BT21">
        <f t="shared" si="28"/>
        <v>0.78011348791304247</v>
      </c>
      <c r="BU21">
        <f t="shared" si="29"/>
        <v>0.5689826361117496</v>
      </c>
      <c r="BV21" s="3"/>
      <c r="BW21">
        <f t="shared" si="30"/>
        <v>0.21113085180129287</v>
      </c>
      <c r="BX21">
        <f t="shared" si="31"/>
        <v>4.4576236582339494E-2</v>
      </c>
      <c r="CB21" s="2">
        <v>1.7461619956902619</v>
      </c>
      <c r="CC21" s="2">
        <v>0.55423366860034984</v>
      </c>
      <c r="CD21">
        <f t="shared" si="32"/>
        <v>0.8323709885526378</v>
      </c>
      <c r="CE21">
        <f t="shared" si="33"/>
        <v>0.62307065531327277</v>
      </c>
      <c r="CG21">
        <f t="shared" si="34"/>
        <v>0.20930033323936503</v>
      </c>
      <c r="CH21">
        <f t="shared" si="35"/>
        <v>4.3806629494109253E-2</v>
      </c>
      <c r="CK21" s="2">
        <v>-0.6059439603577198</v>
      </c>
      <c r="CL21" s="3">
        <v>0.42097148173830895</v>
      </c>
      <c r="CM21">
        <f t="shared" si="36"/>
        <v>0.41934568390443144</v>
      </c>
      <c r="CN21">
        <f t="shared" si="37"/>
        <v>0.59967007032463548</v>
      </c>
      <c r="CO21">
        <f t="shared" si="38"/>
        <v>-0.18032438642020404</v>
      </c>
      <c r="CP21">
        <f t="shared" si="39"/>
        <v>3.2516884337823071E-2</v>
      </c>
      <c r="CT21" s="2">
        <v>-1.24780967664861</v>
      </c>
      <c r="CU21" s="3">
        <v>-0.12735544230751555</v>
      </c>
      <c r="CV21">
        <f t="shared" si="40"/>
        <v>0.30663529246453314</v>
      </c>
      <c r="CW21">
        <f t="shared" si="41"/>
        <v>0.50338491179744005</v>
      </c>
      <c r="CY21">
        <f t="shared" si="42"/>
        <v>-0.19674961933290691</v>
      </c>
      <c r="CZ21">
        <f t="shared" si="43"/>
        <v>3.8710412707643777E-2</v>
      </c>
      <c r="DC21" s="2">
        <v>-0.83952678679214976</v>
      </c>
      <c r="DD21" s="3">
        <v>-3.1418036778540923E-2</v>
      </c>
      <c r="DE21">
        <f t="shared" si="44"/>
        <v>0.37832898659085956</v>
      </c>
      <c r="DF21">
        <f t="shared" si="45"/>
        <v>0.52023133661256216</v>
      </c>
      <c r="DG21">
        <f t="shared" si="46"/>
        <v>-0.14190235002170259</v>
      </c>
      <c r="DH21">
        <f t="shared" si="47"/>
        <v>2.01362769416818E-2</v>
      </c>
      <c r="DL21" s="2">
        <v>0.10388833319358505</v>
      </c>
      <c r="DM21" s="3">
        <v>-0.49566664930411714</v>
      </c>
      <c r="DN21">
        <f t="shared" si="48"/>
        <v>0.54399087624336961</v>
      </c>
      <c r="DO21">
        <f t="shared" si="49"/>
        <v>0.4387101686873483</v>
      </c>
      <c r="DQ21">
        <f t="shared" si="50"/>
        <v>0.10528070755602131</v>
      </c>
      <c r="DR21">
        <f t="shared" si="51"/>
        <v>1.1084027383496483E-2</v>
      </c>
      <c r="DU21" s="2">
        <v>2.4976985804327667E-2</v>
      </c>
      <c r="DV21" s="3">
        <v>8.9612052630631392E-2</v>
      </c>
      <c r="DW21">
        <f t="shared" si="52"/>
        <v>0.53013419465475176</v>
      </c>
      <c r="DX21">
        <f t="shared" si="53"/>
        <v>0.54148398869708558</v>
      </c>
      <c r="DY21">
        <f t="shared" si="54"/>
        <v>-1.1349794042333827E-2</v>
      </c>
      <c r="DZ21">
        <f t="shared" si="55"/>
        <v>1.2881782480339644E-4</v>
      </c>
      <c r="ED21" s="2">
        <v>-1.24780967664861</v>
      </c>
      <c r="EE21" s="3">
        <v>-0.12735544230751555</v>
      </c>
      <c r="EF21">
        <f t="shared" si="56"/>
        <v>0.30663529246453314</v>
      </c>
      <c r="EG21">
        <f t="shared" si="57"/>
        <v>0.50338491179744005</v>
      </c>
      <c r="EI21">
        <f t="shared" si="58"/>
        <v>-0.19674961933290691</v>
      </c>
      <c r="EJ21">
        <f t="shared" si="59"/>
        <v>3.8710412707643777E-2</v>
      </c>
      <c r="EM21" s="2">
        <v>-0.83952678679214976</v>
      </c>
      <c r="EN21" s="3">
        <v>-3.1418036778540923E-2</v>
      </c>
      <c r="EO21">
        <f t="shared" si="60"/>
        <v>0.37832898659085956</v>
      </c>
      <c r="EP21">
        <f t="shared" si="61"/>
        <v>0.52023133661256216</v>
      </c>
      <c r="ER21">
        <f t="shared" si="62"/>
        <v>-0.14190235002170259</v>
      </c>
      <c r="ES21">
        <f t="shared" si="63"/>
        <v>2.01362769416818E-2</v>
      </c>
      <c r="EW21" s="2">
        <v>-1.24780967664861</v>
      </c>
      <c r="EX21" s="3">
        <v>-0.12735544230751555</v>
      </c>
      <c r="EY21">
        <f t="shared" si="64"/>
        <v>0.30663529246453314</v>
      </c>
      <c r="EZ21">
        <f t="shared" si="65"/>
        <v>0.50338491179744005</v>
      </c>
      <c r="FB21">
        <f t="shared" si="66"/>
        <v>-0.19674961933290691</v>
      </c>
      <c r="FC21">
        <f t="shared" si="67"/>
        <v>3.8710412707643777E-2</v>
      </c>
      <c r="FG21" s="2">
        <v>-0.83952678679214976</v>
      </c>
      <c r="FH21" s="3">
        <v>-3.1418036778540923E-2</v>
      </c>
      <c r="FI21">
        <f t="shared" si="68"/>
        <v>0.37832898659085956</v>
      </c>
      <c r="FJ21">
        <f t="shared" si="69"/>
        <v>0.52023133661256216</v>
      </c>
      <c r="FK21">
        <f t="shared" si="70"/>
        <v>-0.14190235002170259</v>
      </c>
      <c r="FL21">
        <f t="shared" si="71"/>
        <v>2.01362769416818E-2</v>
      </c>
      <c r="FP21" s="2">
        <v>0.68039050738037266</v>
      </c>
      <c r="FQ21" s="3">
        <v>-0.26541202737336839</v>
      </c>
      <c r="FR21">
        <f t="shared" si="72"/>
        <v>0.64522355477623838</v>
      </c>
      <c r="FS21">
        <f t="shared" si="73"/>
        <v>0.47914243965927089</v>
      </c>
      <c r="FU21">
        <f t="shared" si="74"/>
        <v>0.16608111511696749</v>
      </c>
      <c r="FV21">
        <f t="shared" si="75"/>
        <v>2.7582936798495408E-2</v>
      </c>
      <c r="FZ21" s="2">
        <v>0.8658689078151367</v>
      </c>
      <c r="GA21" s="3">
        <v>-4.63526413325017E-2</v>
      </c>
      <c r="GB21">
        <f t="shared" si="76"/>
        <v>0.67779320694188583</v>
      </c>
      <c r="GC21">
        <f t="shared" si="77"/>
        <v>0.51760884863329437</v>
      </c>
      <c r="GD21">
        <f t="shared" si="78"/>
        <v>0.16018435830859146</v>
      </c>
      <c r="GE21">
        <f t="shared" si="79"/>
        <v>2.5659028646735214E-2</v>
      </c>
      <c r="GI21" s="2"/>
      <c r="GJ21" s="3"/>
      <c r="GS21" s="2"/>
      <c r="GT21" s="3"/>
    </row>
    <row r="22" spans="2:202" x14ac:dyDescent="0.25">
      <c r="B22" s="2">
        <v>-0.48745107161368212</v>
      </c>
      <c r="C22" s="3">
        <v>-0.12204925737143253</v>
      </c>
      <c r="D22">
        <f t="shared" si="0"/>
        <v>0.44015280840760745</v>
      </c>
      <c r="E22">
        <f t="shared" si="1"/>
        <v>0.50431666771775063</v>
      </c>
      <c r="G22">
        <f t="shared" si="2"/>
        <v>-6.4163859310143179E-2</v>
      </c>
      <c r="H22">
        <f t="shared" si="3"/>
        <v>4.1170008415718478E-3</v>
      </c>
      <c r="L22" s="2">
        <v>1.1193346813402616</v>
      </c>
      <c r="M22" s="3">
        <v>-0.2043698040737095</v>
      </c>
      <c r="N22">
        <f t="shared" si="4"/>
        <v>0.72230131171451473</v>
      </c>
      <c r="O22">
        <f t="shared" si="5"/>
        <v>0.48986133725396375</v>
      </c>
      <c r="P22">
        <f t="shared" si="6"/>
        <v>0.23243997446055098</v>
      </c>
      <c r="Q22">
        <f t="shared" si="7"/>
        <v>5.4028341727221589E-2</v>
      </c>
      <c r="V22" s="2">
        <v>0.31314999999999998</v>
      </c>
      <c r="W22" s="3">
        <v>-0.36971500000000002</v>
      </c>
      <c r="X22">
        <f t="shared" si="8"/>
        <v>0.58073682446975461</v>
      </c>
      <c r="Y22">
        <f t="shared" si="9"/>
        <v>0.4608270372710167</v>
      </c>
      <c r="AA22">
        <f t="shared" si="10"/>
        <v>0.1199097871987379</v>
      </c>
      <c r="AB22">
        <f t="shared" si="11"/>
        <v>1.4378357066046609E-2</v>
      </c>
      <c r="AF22" s="2">
        <v>0.90553217836413047</v>
      </c>
      <c r="AG22" s="3">
        <v>0.13135176049318992</v>
      </c>
      <c r="AH22">
        <f t="shared" si="12"/>
        <v>0.68475800134654241</v>
      </c>
      <c r="AI22">
        <f t="shared" si="13"/>
        <v>0.54881340152031843</v>
      </c>
      <c r="AJ22">
        <f t="shared" si="14"/>
        <v>0.13594459982622398</v>
      </c>
      <c r="AK22">
        <f t="shared" si="15"/>
        <v>1.8480934221912177E-2</v>
      </c>
      <c r="AP22" s="2">
        <v>0.44796960247270468</v>
      </c>
      <c r="AQ22" s="3">
        <v>-2.5970028432011107E-2</v>
      </c>
      <c r="AR22">
        <f t="shared" si="16"/>
        <v>0.60441088865919246</v>
      </c>
      <c r="AS22">
        <f t="shared" si="17"/>
        <v>0.52118799645233915</v>
      </c>
      <c r="AU22">
        <f t="shared" si="18"/>
        <v>8.3222892206853305E-2</v>
      </c>
      <c r="AV22">
        <f t="shared" si="19"/>
        <v>6.9260497872735242E-3</v>
      </c>
      <c r="AZ22" s="2">
        <v>0.6168405367295926</v>
      </c>
      <c r="BA22" s="3">
        <v>0.39879994595247931</v>
      </c>
      <c r="BB22">
        <f t="shared" si="20"/>
        <v>0.63406430154577398</v>
      </c>
      <c r="BC22">
        <f t="shared" si="21"/>
        <v>0.59577679107039339</v>
      </c>
      <c r="BD22">
        <f t="shared" si="22"/>
        <v>3.8287510475380593E-2</v>
      </c>
      <c r="BE22">
        <f t="shared" si="23"/>
        <v>1.4659334584023785E-3</v>
      </c>
      <c r="BI22" s="2">
        <v>0.44796960247270468</v>
      </c>
      <c r="BJ22" s="3">
        <v>-4.9034941280877049E-2</v>
      </c>
      <c r="BK22">
        <f t="shared" si="24"/>
        <v>0.60441088865919246</v>
      </c>
      <c r="BL22">
        <f t="shared" si="25"/>
        <v>0.51713784189548684</v>
      </c>
      <c r="BM22" s="3"/>
      <c r="BN22">
        <f t="shared" si="26"/>
        <v>8.727304676370562E-2</v>
      </c>
      <c r="BO22">
        <f t="shared" si="27"/>
        <v>7.6165846914199482E-3</v>
      </c>
      <c r="BR22" s="2">
        <v>0.47979860163033733</v>
      </c>
      <c r="BS22" s="3">
        <v>-0.31886093678477989</v>
      </c>
      <c r="BT22">
        <f t="shared" si="28"/>
        <v>0.61</v>
      </c>
      <c r="BU22">
        <f t="shared" si="29"/>
        <v>0.46975691345200155</v>
      </c>
      <c r="BV22" s="3"/>
      <c r="BW22">
        <f t="shared" si="30"/>
        <v>0.14024308654799844</v>
      </c>
      <c r="BX22">
        <f t="shared" si="31"/>
        <v>1.966812332450938E-2</v>
      </c>
      <c r="CB22" s="2">
        <v>-0.56326342369319049</v>
      </c>
      <c r="CC22" s="2">
        <v>-0.3035297257963403</v>
      </c>
      <c r="CD22">
        <f t="shared" si="32"/>
        <v>0.4268403044648228</v>
      </c>
      <c r="CE22">
        <f t="shared" si="33"/>
        <v>0.4724490447621767</v>
      </c>
      <c r="CG22">
        <f t="shared" si="34"/>
        <v>-4.56087402973539E-2</v>
      </c>
      <c r="CH22">
        <f t="shared" si="35"/>
        <v>2.0801571915114734E-3</v>
      </c>
      <c r="CK22" s="2">
        <v>0.53020988987543305</v>
      </c>
      <c r="CL22" s="3">
        <v>-0.76070439349556074</v>
      </c>
      <c r="CM22">
        <f t="shared" si="36"/>
        <v>0.61885212574357107</v>
      </c>
      <c r="CN22">
        <f t="shared" si="37"/>
        <v>0.39217004801103666</v>
      </c>
      <c r="CO22">
        <f t="shared" si="38"/>
        <v>0.2266820777325344</v>
      </c>
      <c r="CP22">
        <f t="shared" si="39"/>
        <v>5.1384764365138773E-2</v>
      </c>
      <c r="CT22" s="2">
        <v>-0.48745107161368212</v>
      </c>
      <c r="CU22" s="3">
        <v>-0.12204925737143253</v>
      </c>
      <c r="CV22">
        <f t="shared" si="40"/>
        <v>0.44015280840760745</v>
      </c>
      <c r="CW22">
        <f t="shared" si="41"/>
        <v>0.50431666771775063</v>
      </c>
      <c r="CY22">
        <f t="shared" si="42"/>
        <v>-6.4163859310143179E-2</v>
      </c>
      <c r="CZ22">
        <f t="shared" si="43"/>
        <v>4.1170008415718478E-3</v>
      </c>
      <c r="DC22" s="2">
        <v>1.1193346813402616</v>
      </c>
      <c r="DD22" s="3">
        <v>-0.2043698040737095</v>
      </c>
      <c r="DE22">
        <f t="shared" si="44"/>
        <v>0.72230131171451473</v>
      </c>
      <c r="DF22">
        <f t="shared" si="45"/>
        <v>0.48986133725396375</v>
      </c>
      <c r="DG22">
        <f t="shared" si="46"/>
        <v>0.23243997446055098</v>
      </c>
      <c r="DH22">
        <f t="shared" si="47"/>
        <v>5.4028341727221589E-2</v>
      </c>
      <c r="DL22" s="2">
        <v>1.7461619956902619</v>
      </c>
      <c r="DM22" s="3">
        <v>0.39843300993497721</v>
      </c>
      <c r="DN22">
        <f t="shared" si="48"/>
        <v>0.8323709885526378</v>
      </c>
      <c r="DO22">
        <f t="shared" si="49"/>
        <v>0.59571235780792686</v>
      </c>
      <c r="DQ22">
        <f t="shared" si="50"/>
        <v>0.23665863074471094</v>
      </c>
      <c r="DR22">
        <f t="shared" si="51"/>
        <v>5.6007307505961446E-2</v>
      </c>
      <c r="DU22" s="2">
        <v>-0.39937662185898654</v>
      </c>
      <c r="DV22" s="3">
        <v>7.0150361425543692E-2</v>
      </c>
      <c r="DW22">
        <f t="shared" si="52"/>
        <v>0.45561851323613356</v>
      </c>
      <c r="DX22">
        <f t="shared" si="53"/>
        <v>0.53806655296538219</v>
      </c>
      <c r="DY22">
        <f t="shared" si="54"/>
        <v>-8.2448039729248634E-2</v>
      </c>
      <c r="DZ22">
        <f t="shared" si="55"/>
        <v>6.7976792551957613E-3</v>
      </c>
      <c r="ED22" s="2">
        <v>-0.48745107161368212</v>
      </c>
      <c r="EE22" s="3">
        <v>-0.12204925737143253</v>
      </c>
      <c r="EF22">
        <f t="shared" si="56"/>
        <v>0.44015280840760745</v>
      </c>
      <c r="EG22">
        <f t="shared" si="57"/>
        <v>0.50431666771775063</v>
      </c>
      <c r="EI22">
        <f t="shared" si="58"/>
        <v>-6.4163859310143179E-2</v>
      </c>
      <c r="EJ22">
        <f t="shared" si="59"/>
        <v>4.1170008415718478E-3</v>
      </c>
      <c r="EM22" s="2">
        <v>1.1193346813402616</v>
      </c>
      <c r="EN22" s="3">
        <v>-0.2043698040737095</v>
      </c>
      <c r="EO22">
        <f t="shared" si="60"/>
        <v>0.72230131171451473</v>
      </c>
      <c r="EP22">
        <f t="shared" si="61"/>
        <v>0.48986133725396375</v>
      </c>
      <c r="ER22">
        <f t="shared" si="62"/>
        <v>0.23243997446055098</v>
      </c>
      <c r="ES22">
        <f t="shared" si="63"/>
        <v>5.4028341727221589E-2</v>
      </c>
      <c r="EW22" s="2">
        <v>-0.48745107161368212</v>
      </c>
      <c r="EX22" s="3">
        <v>-0.12204925737143253</v>
      </c>
      <c r="EY22">
        <f t="shared" si="64"/>
        <v>0.44015280840760745</v>
      </c>
      <c r="EZ22">
        <f t="shared" si="65"/>
        <v>0.50431666771775063</v>
      </c>
      <c r="FB22">
        <f t="shared" si="66"/>
        <v>-6.4163859310143179E-2</v>
      </c>
      <c r="FC22">
        <f t="shared" si="67"/>
        <v>4.1170008415718478E-3</v>
      </c>
      <c r="FG22" s="2">
        <v>1.1193346813402616</v>
      </c>
      <c r="FH22" s="3">
        <v>-0.2043698040737095</v>
      </c>
      <c r="FI22">
        <f t="shared" si="68"/>
        <v>0.72230131171451473</v>
      </c>
      <c r="FJ22">
        <f t="shared" si="69"/>
        <v>0.48986133725396375</v>
      </c>
      <c r="FK22">
        <f t="shared" si="70"/>
        <v>0.23243997446055098</v>
      </c>
      <c r="FL22">
        <f t="shared" si="71"/>
        <v>5.4028341727221589E-2</v>
      </c>
      <c r="FP22" s="2">
        <v>-0.73779592393260496</v>
      </c>
      <c r="FQ22" s="3">
        <v>-0.31683867271653404</v>
      </c>
      <c r="FR22">
        <f t="shared" si="72"/>
        <v>0.39619273142626921</v>
      </c>
      <c r="FS22">
        <f t="shared" si="73"/>
        <v>0.47011201915237133</v>
      </c>
      <c r="FU22">
        <f t="shared" si="74"/>
        <v>-7.3919287726102123E-2</v>
      </c>
      <c r="FV22">
        <f t="shared" si="75"/>
        <v>5.4640610979342719E-3</v>
      </c>
      <c r="FZ22" s="2">
        <v>-0.33151640945507316</v>
      </c>
      <c r="GA22" s="3">
        <v>0.2123698347840994</v>
      </c>
      <c r="GB22">
        <f t="shared" si="76"/>
        <v>0.46753463666992268</v>
      </c>
      <c r="GC22">
        <f t="shared" si="77"/>
        <v>0.56304002032121536</v>
      </c>
      <c r="GD22">
        <f t="shared" si="78"/>
        <v>-9.5505383651292686E-2</v>
      </c>
      <c r="GE22">
        <f t="shared" si="79"/>
        <v>9.1212783063806049E-3</v>
      </c>
      <c r="GI22" s="2"/>
      <c r="GJ22" s="3"/>
      <c r="GS22" s="2"/>
      <c r="GT22" s="3"/>
    </row>
    <row r="23" spans="2:202" x14ac:dyDescent="0.25">
      <c r="B23" s="2">
        <v>2.5896929095493761</v>
      </c>
      <c r="C23" s="3">
        <v>0.80778575814847764</v>
      </c>
      <c r="D23">
        <f t="shared" si="0"/>
        <v>0.98049340275808594</v>
      </c>
      <c r="E23">
        <f t="shared" si="1"/>
        <v>0.66759391701435766</v>
      </c>
      <c r="G23">
        <f t="shared" si="2"/>
        <v>0.31289948574372828</v>
      </c>
      <c r="H23">
        <f t="shared" si="3"/>
        <v>9.7906088178689621E-2</v>
      </c>
      <c r="L23" s="2">
        <v>-0.18920138752617713</v>
      </c>
      <c r="M23" s="3">
        <v>-0.23222150768281366</v>
      </c>
      <c r="N23">
        <f t="shared" si="4"/>
        <v>0.49252488217185592</v>
      </c>
      <c r="O23">
        <f t="shared" si="5"/>
        <v>0.48497063140011271</v>
      </c>
      <c r="P23">
        <f t="shared" si="6"/>
        <v>7.5542507717432095E-3</v>
      </c>
      <c r="Q23">
        <f t="shared" si="7"/>
        <v>5.7066704722382879E-5</v>
      </c>
      <c r="V23" s="2">
        <v>1.3908700000000001</v>
      </c>
      <c r="W23" s="3">
        <v>0.14960899999999999</v>
      </c>
      <c r="X23">
        <f t="shared" si="8"/>
        <v>0.76998239403302682</v>
      </c>
      <c r="Y23">
        <f t="shared" si="9"/>
        <v>0.55201933783876789</v>
      </c>
      <c r="AA23">
        <f t="shared" si="10"/>
        <v>0.21796305619425893</v>
      </c>
      <c r="AB23">
        <f t="shared" si="11"/>
        <v>4.7507893865541675E-2</v>
      </c>
      <c r="AF23" s="2">
        <v>0.30758608811119637</v>
      </c>
      <c r="AG23" s="3">
        <v>0.1303212100966849</v>
      </c>
      <c r="AH23">
        <f t="shared" si="12"/>
        <v>0.57975981218975936</v>
      </c>
      <c r="AI23">
        <f t="shared" si="13"/>
        <v>0.54863243884286017</v>
      </c>
      <c r="AJ23">
        <f t="shared" si="14"/>
        <v>3.112737334689919E-2</v>
      </c>
      <c r="AK23">
        <f t="shared" si="15"/>
        <v>9.6891337147725007E-4</v>
      </c>
      <c r="AP23" s="2">
        <v>0.22982339095090581</v>
      </c>
      <c r="AQ23" s="3">
        <v>-0.28927830478120037</v>
      </c>
      <c r="AR23">
        <f t="shared" si="16"/>
        <v>0.56610483138317191</v>
      </c>
      <c r="AS23">
        <f t="shared" si="17"/>
        <v>0.47495156701943847</v>
      </c>
      <c r="AU23">
        <f t="shared" si="18"/>
        <v>9.1153264363733444E-2</v>
      </c>
      <c r="AV23">
        <f t="shared" si="19"/>
        <v>8.3089176041646774E-3</v>
      </c>
      <c r="AZ23" s="2">
        <v>-0.4103521338835171</v>
      </c>
      <c r="BA23" s="3">
        <v>8.820834986186947E-2</v>
      </c>
      <c r="BB23">
        <f t="shared" si="20"/>
        <v>0.45369123432850372</v>
      </c>
      <c r="BC23">
        <f t="shared" si="21"/>
        <v>0.54123750117716218</v>
      </c>
      <c r="BD23">
        <f t="shared" si="22"/>
        <v>-8.7546266848658461E-2</v>
      </c>
      <c r="BE23">
        <f t="shared" si="23"/>
        <v>7.6643488391365151E-3</v>
      </c>
      <c r="BI23" s="2">
        <v>0.22982339095090581</v>
      </c>
      <c r="BJ23" s="3">
        <v>-0.31219951090635317</v>
      </c>
      <c r="BK23">
        <f t="shared" si="24"/>
        <v>0.56610483138317191</v>
      </c>
      <c r="BL23">
        <f t="shared" si="25"/>
        <v>0.4709266470882581</v>
      </c>
      <c r="BM23" s="3"/>
      <c r="BN23">
        <f t="shared" si="26"/>
        <v>9.5178184294913815E-2</v>
      </c>
      <c r="BO23">
        <f t="shared" si="27"/>
        <v>9.0588867656765781E-3</v>
      </c>
      <c r="BR23" s="2">
        <v>-1.3794038185756177</v>
      </c>
      <c r="BS23" s="3">
        <v>-0.42681419121633091</v>
      </c>
      <c r="BT23">
        <f t="shared" si="28"/>
        <v>0.28352761297434403</v>
      </c>
      <c r="BU23">
        <f t="shared" si="29"/>
        <v>0.45080052856436126</v>
      </c>
      <c r="BV23" s="3"/>
      <c r="BW23">
        <f t="shared" si="30"/>
        <v>-0.16727291559001722</v>
      </c>
      <c r="BX23">
        <f t="shared" si="31"/>
        <v>2.7980228289985028E-2</v>
      </c>
      <c r="CB23" s="2">
        <v>-1.5373610712129262</v>
      </c>
      <c r="CC23" s="2">
        <v>0.26207885768701583</v>
      </c>
      <c r="CD23">
        <f t="shared" si="32"/>
        <v>0.25579062169460798</v>
      </c>
      <c r="CE23">
        <f t="shared" si="33"/>
        <v>0.57176882961462749</v>
      </c>
      <c r="CG23">
        <f t="shared" si="34"/>
        <v>-0.31597820792001952</v>
      </c>
      <c r="CH23">
        <f t="shared" si="35"/>
        <v>9.9842227880347079E-2</v>
      </c>
      <c r="CK23" s="2">
        <v>-0.82691964288274822</v>
      </c>
      <c r="CL23" s="3">
        <v>0.40502326647442144</v>
      </c>
      <c r="CM23">
        <f t="shared" si="36"/>
        <v>0.38054277693501282</v>
      </c>
      <c r="CN23">
        <f t="shared" si="37"/>
        <v>0.59686959424445507</v>
      </c>
      <c r="CO23">
        <f t="shared" si="38"/>
        <v>-0.21632681730944225</v>
      </c>
      <c r="CP23">
        <f t="shared" si="39"/>
        <v>4.6797291887232806E-2</v>
      </c>
      <c r="CT23" s="2">
        <v>2.5896929095493761</v>
      </c>
      <c r="CU23" s="3">
        <v>0.80778575814847764</v>
      </c>
      <c r="CV23">
        <f t="shared" si="40"/>
        <v>0.98049340275808594</v>
      </c>
      <c r="CW23">
        <f t="shared" si="41"/>
        <v>0.66759391701435766</v>
      </c>
      <c r="CY23">
        <f t="shared" si="42"/>
        <v>0.31289948574372828</v>
      </c>
      <c r="CZ23">
        <f t="shared" si="43"/>
        <v>9.7906088178689621E-2</v>
      </c>
      <c r="DC23" s="2">
        <v>-0.18920138752617713</v>
      </c>
      <c r="DD23" s="3">
        <v>-0.23222150768281366</v>
      </c>
      <c r="DE23">
        <f t="shared" si="44"/>
        <v>0.49252488217185592</v>
      </c>
      <c r="DF23">
        <f t="shared" si="45"/>
        <v>0.48497063140011271</v>
      </c>
      <c r="DG23">
        <f t="shared" si="46"/>
        <v>7.5542507717432095E-3</v>
      </c>
      <c r="DH23">
        <f t="shared" si="47"/>
        <v>5.7066704722382879E-5</v>
      </c>
      <c r="DL23" s="2">
        <v>0.88282767469721957</v>
      </c>
      <c r="DM23" s="3">
        <v>0.34766829906212804</v>
      </c>
      <c r="DN23">
        <f t="shared" si="48"/>
        <v>0.68077113395232502</v>
      </c>
      <c r="DO23">
        <f t="shared" si="49"/>
        <v>0.58679817172726845</v>
      </c>
      <c r="DQ23">
        <f t="shared" si="50"/>
        <v>9.3972962225056578E-2</v>
      </c>
      <c r="DR23">
        <f t="shared" si="51"/>
        <v>8.8309176293519098E-3</v>
      </c>
      <c r="DU23" s="2">
        <v>0.45989266832535813</v>
      </c>
      <c r="DV23" s="3">
        <v>6.1212039283430102E-2</v>
      </c>
      <c r="DW23">
        <f t="shared" si="52"/>
        <v>0.60650455620570343</v>
      </c>
      <c r="DX23">
        <f t="shared" si="53"/>
        <v>0.53649700070252704</v>
      </c>
      <c r="DY23">
        <f t="shared" si="54"/>
        <v>7.0007555503176389E-2</v>
      </c>
      <c r="DZ23">
        <f t="shared" si="55"/>
        <v>4.9010578275303224E-3</v>
      </c>
      <c r="ED23" s="2">
        <v>2.5896929095493761</v>
      </c>
      <c r="EE23" s="3">
        <v>0.80778575814847764</v>
      </c>
      <c r="EF23">
        <f t="shared" si="56"/>
        <v>0.98049340275808594</v>
      </c>
      <c r="EG23">
        <f t="shared" si="57"/>
        <v>0.66759391701435766</v>
      </c>
      <c r="EI23">
        <f t="shared" si="58"/>
        <v>0.31289948574372828</v>
      </c>
      <c r="EJ23">
        <f t="shared" si="59"/>
        <v>9.7906088178689621E-2</v>
      </c>
      <c r="EM23" s="2">
        <v>-0.18920138752617713</v>
      </c>
      <c r="EN23" s="3">
        <v>-0.23222150768281366</v>
      </c>
      <c r="EO23">
        <f t="shared" si="60"/>
        <v>0.49252488217185592</v>
      </c>
      <c r="EP23">
        <f t="shared" si="61"/>
        <v>0.48497063140011271</v>
      </c>
      <c r="ER23">
        <f t="shared" si="62"/>
        <v>7.5542507717432095E-3</v>
      </c>
      <c r="ES23">
        <f t="shared" si="63"/>
        <v>5.7066704722382879E-5</v>
      </c>
      <c r="EW23" s="2">
        <v>2.5896929095493761</v>
      </c>
      <c r="EX23" s="3">
        <v>0.80778575814847764</v>
      </c>
      <c r="EY23">
        <f t="shared" si="64"/>
        <v>0.98049340275808594</v>
      </c>
      <c r="EZ23">
        <f t="shared" si="65"/>
        <v>0.66759391701435766</v>
      </c>
      <c r="FB23">
        <f t="shared" si="66"/>
        <v>0.31289948574372828</v>
      </c>
      <c r="FC23">
        <f t="shared" si="67"/>
        <v>9.7906088178689621E-2</v>
      </c>
      <c r="FG23" s="2">
        <v>-0.18920138752617713</v>
      </c>
      <c r="FH23" s="3">
        <v>-0.23222150768281366</v>
      </c>
      <c r="FI23">
        <f t="shared" si="68"/>
        <v>0.49252488217185592</v>
      </c>
      <c r="FJ23">
        <f t="shared" si="69"/>
        <v>0.48497063140011271</v>
      </c>
      <c r="FK23">
        <f t="shared" si="70"/>
        <v>7.5542507717432095E-3</v>
      </c>
      <c r="FL23">
        <f t="shared" si="71"/>
        <v>5.7066704722382879E-5</v>
      </c>
      <c r="FP23" s="2">
        <v>-0.42384605846118117</v>
      </c>
      <c r="FQ23" s="3">
        <v>-9.1485938487450374E-2</v>
      </c>
      <c r="FR23">
        <f t="shared" si="72"/>
        <v>0.45132172699603901</v>
      </c>
      <c r="FS23">
        <f t="shared" si="73"/>
        <v>0.50968352802464212</v>
      </c>
      <c r="FU23">
        <f t="shared" si="74"/>
        <v>-5.8361801028603111E-2</v>
      </c>
      <c r="FV23">
        <f t="shared" si="75"/>
        <v>3.406099819302259E-3</v>
      </c>
      <c r="FZ23" s="2">
        <v>-1.2203252562854447</v>
      </c>
      <c r="GA23" s="3">
        <v>-0.55173402442857911</v>
      </c>
      <c r="GB23">
        <f t="shared" si="76"/>
        <v>0.31146150408326867</v>
      </c>
      <c r="GC23">
        <f t="shared" si="77"/>
        <v>0.42886484491183474</v>
      </c>
      <c r="GD23">
        <f t="shared" si="78"/>
        <v>-0.11740334082856607</v>
      </c>
      <c r="GE23">
        <f t="shared" si="79"/>
        <v>1.3783544437708449E-2</v>
      </c>
      <c r="GI23" s="2"/>
      <c r="GJ23" s="3"/>
      <c r="GS23" s="2"/>
      <c r="GT23" s="3"/>
    </row>
    <row r="24" spans="2:202" x14ac:dyDescent="0.25">
      <c r="B24" s="2">
        <v>1.690225976364115</v>
      </c>
      <c r="C24" s="3">
        <v>0.24503859182023219</v>
      </c>
      <c r="D24">
        <f t="shared" si="0"/>
        <v>0.8225487306039323</v>
      </c>
      <c r="E24">
        <f t="shared" si="1"/>
        <v>0.56877659153843974</v>
      </c>
      <c r="G24">
        <f t="shared" si="2"/>
        <v>0.25377213906549256</v>
      </c>
      <c r="H24">
        <f t="shared" si="3"/>
        <v>6.4400298565875702E-2</v>
      </c>
      <c r="L24" s="2">
        <v>-0.56326342369319049</v>
      </c>
      <c r="M24" s="3">
        <v>-7.6631553639583877E-2</v>
      </c>
      <c r="N24">
        <f t="shared" si="4"/>
        <v>0.4268403044648228</v>
      </c>
      <c r="O24">
        <f t="shared" si="5"/>
        <v>0.51229192957703651</v>
      </c>
      <c r="P24">
        <f t="shared" si="6"/>
        <v>-8.5451625112213714E-2</v>
      </c>
      <c r="Q24">
        <f t="shared" si="7"/>
        <v>7.3019802343183135E-3</v>
      </c>
      <c r="V24" s="2">
        <v>0.11326</v>
      </c>
      <c r="W24" s="3">
        <v>-0.190556</v>
      </c>
      <c r="X24">
        <f t="shared" si="8"/>
        <v>0.54563652299998289</v>
      </c>
      <c r="Y24">
        <f t="shared" si="9"/>
        <v>0.49228701481377946</v>
      </c>
      <c r="AA24">
        <f t="shared" si="10"/>
        <v>5.3349508186203431E-2</v>
      </c>
      <c r="AB24">
        <f t="shared" si="11"/>
        <v>2.846170023709787E-3</v>
      </c>
      <c r="AF24" s="2">
        <v>-0.92898824635776978</v>
      </c>
      <c r="AG24" s="3">
        <v>-0.26119564064453127</v>
      </c>
      <c r="AH24">
        <f t="shared" si="12"/>
        <v>0.3626197254938609</v>
      </c>
      <c r="AI24">
        <f t="shared" si="13"/>
        <v>0.4798828290999399</v>
      </c>
      <c r="AJ24">
        <f t="shared" si="14"/>
        <v>-0.117263103606079</v>
      </c>
      <c r="AK24">
        <f t="shared" si="15"/>
        <v>1.3750635467330017E-2</v>
      </c>
      <c r="AP24" s="2">
        <v>-2.2761571756279251</v>
      </c>
      <c r="AQ24" s="3">
        <v>-4.7739778994962533E-2</v>
      </c>
      <c r="AR24">
        <f t="shared" si="16"/>
        <v>0.12605943959615651</v>
      </c>
      <c r="AS24">
        <f t="shared" si="17"/>
        <v>0.51736526991433662</v>
      </c>
      <c r="AU24">
        <f t="shared" si="18"/>
        <v>-0.39130583031818011</v>
      </c>
      <c r="AV24">
        <f t="shared" si="19"/>
        <v>0.15312025284100036</v>
      </c>
      <c r="AZ24" s="2">
        <v>0.22982339095090581</v>
      </c>
      <c r="BA24" s="3">
        <v>-0.23753075633450457</v>
      </c>
      <c r="BB24">
        <f t="shared" si="20"/>
        <v>0.56610483138317191</v>
      </c>
      <c r="BC24">
        <f t="shared" si="21"/>
        <v>0.48403833749720448</v>
      </c>
      <c r="BD24">
        <f t="shared" si="22"/>
        <v>8.2066493885967429E-2</v>
      </c>
      <c r="BE24">
        <f t="shared" si="23"/>
        <v>6.7349094187355296E-3</v>
      </c>
      <c r="BI24" s="2">
        <v>-2.2761571756279251</v>
      </c>
      <c r="BJ24" s="3">
        <v>7.4140537697702763E-2</v>
      </c>
      <c r="BK24">
        <f t="shared" si="24"/>
        <v>0.12605943959615651</v>
      </c>
      <c r="BL24">
        <f t="shared" si="25"/>
        <v>0.53876722028275836</v>
      </c>
      <c r="BM24" s="3"/>
      <c r="BN24">
        <f t="shared" si="26"/>
        <v>-0.41270778068660186</v>
      </c>
      <c r="BO24">
        <f t="shared" si="27"/>
        <v>0.17032771223926024</v>
      </c>
      <c r="BR24" s="2">
        <v>-0.70301249532581167</v>
      </c>
      <c r="BS24" s="3">
        <v>-0.21999896207580277</v>
      </c>
      <c r="BT24">
        <f t="shared" si="28"/>
        <v>0.4023006349244469</v>
      </c>
      <c r="BU24">
        <f t="shared" si="29"/>
        <v>0.48711688701837336</v>
      </c>
      <c r="BV24" s="3"/>
      <c r="BW24">
        <f t="shared" si="30"/>
        <v>-8.4816252093926459E-2</v>
      </c>
      <c r="BX24">
        <f t="shared" si="31"/>
        <v>7.1937966192604846E-3</v>
      </c>
      <c r="CB24" s="2">
        <v>-2.1945923563262575</v>
      </c>
      <c r="CC24" s="2">
        <v>-1.0853268249505639</v>
      </c>
      <c r="CD24">
        <f t="shared" si="32"/>
        <v>0.14038206577463463</v>
      </c>
      <c r="CE24">
        <f t="shared" si="33"/>
        <v>0.33516697027867914</v>
      </c>
      <c r="CG24">
        <f t="shared" si="34"/>
        <v>-0.19478490450404451</v>
      </c>
      <c r="CH24">
        <f t="shared" si="35"/>
        <v>3.7941159022649738E-2</v>
      </c>
      <c r="CK24" s="2">
        <v>0.47979860163033733</v>
      </c>
      <c r="CL24" s="3">
        <v>-0.56538862272756418</v>
      </c>
      <c r="CM24">
        <f t="shared" si="36"/>
        <v>0.61</v>
      </c>
      <c r="CN24">
        <f t="shared" si="37"/>
        <v>0.42646712358138794</v>
      </c>
      <c r="CO24">
        <f t="shared" si="38"/>
        <v>0.18353287641861205</v>
      </c>
      <c r="CP24">
        <f t="shared" si="39"/>
        <v>3.368431672648952E-2</v>
      </c>
      <c r="CT24" s="2">
        <v>1.690225976364115</v>
      </c>
      <c r="CU24" s="3">
        <v>0.24503859182023219</v>
      </c>
      <c r="CV24">
        <f t="shared" si="40"/>
        <v>0.8225487306039323</v>
      </c>
      <c r="CW24">
        <f t="shared" si="41"/>
        <v>0.56877659153843974</v>
      </c>
      <c r="CY24">
        <f t="shared" si="42"/>
        <v>0.25377213906549256</v>
      </c>
      <c r="CZ24">
        <f t="shared" si="43"/>
        <v>6.4400298565875702E-2</v>
      </c>
      <c r="DC24" s="2">
        <v>-0.56326342369319049</v>
      </c>
      <c r="DD24" s="3">
        <v>-7.6631553639583877E-2</v>
      </c>
      <c r="DE24">
        <f t="shared" si="44"/>
        <v>0.4268403044648228</v>
      </c>
      <c r="DF24">
        <f t="shared" si="45"/>
        <v>0.51229192957703651</v>
      </c>
      <c r="DG24">
        <f t="shared" si="46"/>
        <v>-8.5451625112213714E-2</v>
      </c>
      <c r="DH24">
        <f t="shared" si="47"/>
        <v>7.3019802343183135E-3</v>
      </c>
      <c r="DL24" s="2">
        <v>0.22982339095090581</v>
      </c>
      <c r="DM24" s="3">
        <v>-0.20859733628504501</v>
      </c>
      <c r="DN24">
        <f t="shared" si="48"/>
        <v>0.56610483138317191</v>
      </c>
      <c r="DO24">
        <f t="shared" si="49"/>
        <v>0.48911899068789721</v>
      </c>
      <c r="DQ24">
        <f t="shared" si="50"/>
        <v>7.6985840695274699E-2</v>
      </c>
      <c r="DR24">
        <f t="shared" si="51"/>
        <v>5.9268196675582143E-3</v>
      </c>
      <c r="DU24" s="2">
        <v>5.7484457509883187E-2</v>
      </c>
      <c r="DV24" s="3">
        <v>-0.35693702720835691</v>
      </c>
      <c r="DW24">
        <f t="shared" si="52"/>
        <v>0.53584244447657914</v>
      </c>
      <c r="DX24">
        <f t="shared" si="53"/>
        <v>0.46307082483997575</v>
      </c>
      <c r="DY24">
        <f t="shared" si="54"/>
        <v>7.2771619636603391E-2</v>
      </c>
      <c r="DZ24">
        <f t="shared" si="55"/>
        <v>5.2957086245344802E-3</v>
      </c>
      <c r="ED24" s="2">
        <v>1.690225976364115</v>
      </c>
      <c r="EE24" s="3">
        <v>0.24503859182023219</v>
      </c>
      <c r="EF24">
        <f t="shared" si="56"/>
        <v>0.8225487306039323</v>
      </c>
      <c r="EG24">
        <f t="shared" si="57"/>
        <v>0.56877659153843974</v>
      </c>
      <c r="EI24">
        <f t="shared" si="58"/>
        <v>0.25377213906549256</v>
      </c>
      <c r="EJ24">
        <f t="shared" si="59"/>
        <v>6.4400298565875702E-2</v>
      </c>
      <c r="EM24" s="2">
        <v>-0.56326342369319049</v>
      </c>
      <c r="EN24" s="3">
        <v>-7.6631553639583877E-2</v>
      </c>
      <c r="EO24">
        <f t="shared" si="60"/>
        <v>0.4268403044648228</v>
      </c>
      <c r="EP24">
        <f t="shared" si="61"/>
        <v>0.51229192957703651</v>
      </c>
      <c r="ER24">
        <f t="shared" si="62"/>
        <v>-8.5451625112213714E-2</v>
      </c>
      <c r="ES24">
        <f t="shared" si="63"/>
        <v>7.3019802343183135E-3</v>
      </c>
      <c r="EW24" s="2">
        <v>1.690225976364115</v>
      </c>
      <c r="EX24" s="3">
        <v>0.24503859182023219</v>
      </c>
      <c r="EY24">
        <f t="shared" si="64"/>
        <v>0.8225487306039323</v>
      </c>
      <c r="EZ24">
        <f t="shared" si="65"/>
        <v>0.56877659153843974</v>
      </c>
      <c r="FB24">
        <f t="shared" si="66"/>
        <v>0.25377213906549256</v>
      </c>
      <c r="FC24">
        <f t="shared" si="67"/>
        <v>6.4400298565875702E-2</v>
      </c>
      <c r="FG24" s="2">
        <v>-0.56326342369319049</v>
      </c>
      <c r="FH24" s="3">
        <v>-7.6631553639583877E-2</v>
      </c>
      <c r="FI24">
        <f t="shared" si="68"/>
        <v>0.4268403044648228</v>
      </c>
      <c r="FJ24">
        <f t="shared" si="69"/>
        <v>0.51229192957703651</v>
      </c>
      <c r="FK24">
        <f t="shared" si="70"/>
        <v>-8.5451625112213714E-2</v>
      </c>
      <c r="FL24">
        <f t="shared" si="71"/>
        <v>7.3019802343183135E-3</v>
      </c>
      <c r="FP24" s="2">
        <v>-0.6059439603577198</v>
      </c>
      <c r="FQ24" s="3">
        <v>3.3784981626591035E-2</v>
      </c>
      <c r="FR24">
        <f t="shared" si="72"/>
        <v>0.41934568390443144</v>
      </c>
      <c r="FS24">
        <f t="shared" si="73"/>
        <v>0.53168086186524721</v>
      </c>
      <c r="FU24">
        <f t="shared" si="74"/>
        <v>-0.11233517796081577</v>
      </c>
      <c r="FV24">
        <f t="shared" si="75"/>
        <v>1.2619192207488149E-2</v>
      </c>
      <c r="FZ24" s="2">
        <v>0.92267359866428345</v>
      </c>
      <c r="GA24" s="3">
        <v>8.3110358134629414E-2</v>
      </c>
      <c r="GB24">
        <f t="shared" si="76"/>
        <v>0.6877680019476502</v>
      </c>
      <c r="GC24">
        <f t="shared" si="77"/>
        <v>0.54034230358590429</v>
      </c>
      <c r="GD24">
        <f t="shared" si="78"/>
        <v>0.1474256983617459</v>
      </c>
      <c r="GE24">
        <f t="shared" si="79"/>
        <v>2.1734336537448488E-2</v>
      </c>
      <c r="GI24" s="2"/>
      <c r="GJ24" s="3"/>
      <c r="GS24" s="2"/>
      <c r="GT24" s="3"/>
    </row>
    <row r="25" spans="2:202" x14ac:dyDescent="0.25">
      <c r="B25" s="2">
        <v>0.47979860163033733</v>
      </c>
      <c r="C25" s="3">
        <v>-0.17041813829969726</v>
      </c>
      <c r="D25">
        <f t="shared" si="0"/>
        <v>0.61</v>
      </c>
      <c r="E25">
        <f t="shared" si="1"/>
        <v>0.49582318479045262</v>
      </c>
      <c r="G25">
        <f t="shared" si="2"/>
        <v>0.11417681520954737</v>
      </c>
      <c r="H25">
        <f t="shared" si="3"/>
        <v>1.3036345131395127E-2</v>
      </c>
      <c r="I25">
        <v>0</v>
      </c>
      <c r="J25">
        <v>0</v>
      </c>
      <c r="L25" s="2">
        <v>1.2519318842006568</v>
      </c>
      <c r="M25" s="3">
        <v>-6.9364583309792505E-3</v>
      </c>
      <c r="N25">
        <f t="shared" si="4"/>
        <v>0.74558512678504529</v>
      </c>
      <c r="O25">
        <f t="shared" si="5"/>
        <v>0.5245302549374673</v>
      </c>
      <c r="P25">
        <f t="shared" si="6"/>
        <v>0.22105487184757799</v>
      </c>
      <c r="Q25">
        <f t="shared" si="7"/>
        <v>4.8865256367549133E-2</v>
      </c>
      <c r="V25" s="2">
        <v>-1.35364</v>
      </c>
      <c r="W25" s="3">
        <v>-0.90901399999999999</v>
      </c>
      <c r="X25">
        <f t="shared" si="8"/>
        <v>0.28805169021190813</v>
      </c>
      <c r="Y25">
        <f t="shared" si="9"/>
        <v>0.3661271649294966</v>
      </c>
      <c r="AA25">
        <f t="shared" si="10"/>
        <v>-7.8075474717588467E-2</v>
      </c>
      <c r="AB25">
        <f t="shared" si="11"/>
        <v>6.0957797523767962E-3</v>
      </c>
      <c r="AF25" s="2">
        <v>-1.6296256793771011</v>
      </c>
      <c r="AG25" s="3">
        <v>9.3360596599858139E-2</v>
      </c>
      <c r="AH25">
        <f t="shared" si="12"/>
        <v>0.23958913306809887</v>
      </c>
      <c r="AI25">
        <f t="shared" si="13"/>
        <v>0.54214222584447946</v>
      </c>
      <c r="AJ25">
        <f t="shared" si="14"/>
        <v>-0.30255309277638059</v>
      </c>
      <c r="AK25">
        <f t="shared" si="15"/>
        <v>9.1538373948553159E-2</v>
      </c>
      <c r="AP25" s="2">
        <v>-0.34031433640731373</v>
      </c>
      <c r="AQ25" s="3">
        <v>0.2429475315030368</v>
      </c>
      <c r="AR25">
        <f t="shared" si="16"/>
        <v>0.4659897375337344</v>
      </c>
      <c r="AS25">
        <f t="shared" si="17"/>
        <v>0.56840940534841011</v>
      </c>
      <c r="AU25">
        <f t="shared" si="18"/>
        <v>-0.10241966781467571</v>
      </c>
      <c r="AV25">
        <f t="shared" si="19"/>
        <v>1.0489788355268519E-2</v>
      </c>
      <c r="AZ25" s="2">
        <v>-0.40608091969089505</v>
      </c>
      <c r="BA25" s="3">
        <v>0.11882649956478136</v>
      </c>
      <c r="BB25">
        <f t="shared" si="20"/>
        <v>0.45444125136688984</v>
      </c>
      <c r="BC25">
        <f t="shared" si="21"/>
        <v>0.54661398967092778</v>
      </c>
      <c r="BD25">
        <f t="shared" si="22"/>
        <v>-9.2172738304037938E-2</v>
      </c>
      <c r="BE25">
        <f t="shared" si="23"/>
        <v>8.4958136864646625E-3</v>
      </c>
      <c r="BI25" s="2">
        <v>-0.34031433640731373</v>
      </c>
      <c r="BJ25" s="3">
        <v>0.32584259022734885</v>
      </c>
      <c r="BK25">
        <f t="shared" si="24"/>
        <v>0.4659897375337344</v>
      </c>
      <c r="BL25">
        <f t="shared" si="25"/>
        <v>0.58296561902382049</v>
      </c>
      <c r="BM25" s="3"/>
      <c r="BN25">
        <f t="shared" si="26"/>
        <v>-0.11697588149008609</v>
      </c>
      <c r="BO25">
        <f t="shared" si="27"/>
        <v>1.3683356850382664E-2</v>
      </c>
      <c r="BR25" s="2">
        <v>2.4976985804327667E-2</v>
      </c>
      <c r="BS25" s="3">
        <v>0.23643592410346884</v>
      </c>
      <c r="BT25">
        <f t="shared" si="28"/>
        <v>0.53013419465475176</v>
      </c>
      <c r="BU25">
        <f t="shared" si="29"/>
        <v>0.56726597955033298</v>
      </c>
      <c r="BV25" s="3"/>
      <c r="BW25">
        <f t="shared" si="30"/>
        <v>-3.7131784895581221E-2</v>
      </c>
      <c r="BX25">
        <f t="shared" si="31"/>
        <v>1.3787694495317137E-3</v>
      </c>
      <c r="CB25" s="2">
        <v>1.632704629931973</v>
      </c>
      <c r="CC25" s="2">
        <v>0.96231867682511163</v>
      </c>
      <c r="CD25">
        <f t="shared" si="32"/>
        <v>0.81244809224926051</v>
      </c>
      <c r="CE25">
        <f t="shared" si="33"/>
        <v>0.69472960180375976</v>
      </c>
      <c r="CG25">
        <f t="shared" si="34"/>
        <v>0.11771849044550076</v>
      </c>
      <c r="CH25">
        <f t="shared" si="35"/>
        <v>1.3857642992767453E-2</v>
      </c>
      <c r="CK25" s="2">
        <v>0.36279796403779041</v>
      </c>
      <c r="CL25" s="3">
        <v>0.34677536023846045</v>
      </c>
      <c r="CM25">
        <f t="shared" si="36"/>
        <v>0.58945491194329924</v>
      </c>
      <c r="CN25">
        <f t="shared" si="37"/>
        <v>0.58664137337865274</v>
      </c>
      <c r="CO25">
        <f t="shared" si="38"/>
        <v>2.8135385646465005E-3</v>
      </c>
      <c r="CP25">
        <f t="shared" si="39"/>
        <v>7.9159992547530912E-6</v>
      </c>
      <c r="CT25" s="2">
        <v>0.47979860163033733</v>
      </c>
      <c r="CU25" s="3">
        <v>-0.17041813829969726</v>
      </c>
      <c r="CV25">
        <f t="shared" si="40"/>
        <v>0.61</v>
      </c>
      <c r="CW25">
        <f t="shared" si="41"/>
        <v>0.49582318479045262</v>
      </c>
      <c r="CY25">
        <f t="shared" si="42"/>
        <v>0.11417681520954737</v>
      </c>
      <c r="CZ25">
        <f t="shared" si="43"/>
        <v>1.3036345131395127E-2</v>
      </c>
      <c r="DC25" s="2">
        <v>1.2519318842006568</v>
      </c>
      <c r="DD25" s="3">
        <v>-6.9364583309792505E-3</v>
      </c>
      <c r="DE25">
        <f t="shared" si="44"/>
        <v>0.74558512678504529</v>
      </c>
      <c r="DF25">
        <f t="shared" si="45"/>
        <v>0.5245302549374673</v>
      </c>
      <c r="DG25">
        <f t="shared" si="46"/>
        <v>0.22105487184757799</v>
      </c>
      <c r="DH25">
        <f t="shared" si="47"/>
        <v>4.8865256367549133E-2</v>
      </c>
      <c r="DL25" s="2">
        <v>0.11326015971081731</v>
      </c>
      <c r="DM25" s="3">
        <v>5.7181147225996279E-2</v>
      </c>
      <c r="DN25">
        <f t="shared" si="48"/>
        <v>0.54563655104489672</v>
      </c>
      <c r="DO25">
        <f t="shared" si="49"/>
        <v>0.53578918377117457</v>
      </c>
      <c r="DQ25">
        <f t="shared" si="50"/>
        <v>9.8473672737221518E-3</v>
      </c>
      <c r="DR25">
        <f t="shared" si="51"/>
        <v>9.6970642223574046E-5</v>
      </c>
      <c r="DU25" s="2">
        <v>-1.0990517593584785</v>
      </c>
      <c r="DV25" s="3">
        <v>0.25424419112610508</v>
      </c>
      <c r="DW25">
        <f t="shared" si="52"/>
        <v>0.33275689806210684</v>
      </c>
      <c r="DX25">
        <f t="shared" si="53"/>
        <v>0.57039307715976184</v>
      </c>
      <c r="DY25">
        <f t="shared" si="54"/>
        <v>-0.237636179097655</v>
      </c>
      <c r="DZ25">
        <f t="shared" si="55"/>
        <v>5.647095361613276E-2</v>
      </c>
      <c r="ED25" s="2">
        <v>0.47979860163033733</v>
      </c>
      <c r="EE25" s="3">
        <v>-0.17041813829969726</v>
      </c>
      <c r="EF25">
        <f t="shared" si="56"/>
        <v>0.61</v>
      </c>
      <c r="EG25">
        <f t="shared" si="57"/>
        <v>0.49582318479045262</v>
      </c>
      <c r="EI25">
        <f t="shared" si="58"/>
        <v>0.11417681520954737</v>
      </c>
      <c r="EJ25">
        <f t="shared" si="59"/>
        <v>1.3036345131395127E-2</v>
      </c>
      <c r="EM25" s="2">
        <v>1.2519318842006568</v>
      </c>
      <c r="EN25" s="3">
        <v>-6.9364583309792505E-3</v>
      </c>
      <c r="EO25">
        <f t="shared" si="60"/>
        <v>0.74558512678504529</v>
      </c>
      <c r="EP25">
        <f t="shared" si="61"/>
        <v>0.5245302549374673</v>
      </c>
      <c r="ER25">
        <f t="shared" si="62"/>
        <v>0.22105487184757799</v>
      </c>
      <c r="ES25">
        <f t="shared" si="63"/>
        <v>4.8865256367549133E-2</v>
      </c>
      <c r="EW25" s="2">
        <v>0.47979860163033733</v>
      </c>
      <c r="EX25" s="3">
        <v>-0.17041813829969726</v>
      </c>
      <c r="EY25">
        <f t="shared" si="64"/>
        <v>0.61</v>
      </c>
      <c r="EZ25">
        <f t="shared" si="65"/>
        <v>0.49582318479045262</v>
      </c>
      <c r="FB25">
        <f t="shared" si="66"/>
        <v>0.11417681520954737</v>
      </c>
      <c r="FC25">
        <f t="shared" si="67"/>
        <v>1.3036345131395127E-2</v>
      </c>
      <c r="FG25" s="2">
        <v>1.2519318842006568</v>
      </c>
      <c r="FH25" s="3">
        <v>-6.9364583309792505E-3</v>
      </c>
      <c r="FI25">
        <f t="shared" si="68"/>
        <v>0.74558512678504529</v>
      </c>
      <c r="FJ25">
        <f t="shared" si="69"/>
        <v>0.5245302549374673</v>
      </c>
      <c r="FK25">
        <f t="shared" si="70"/>
        <v>0.22105487184757799</v>
      </c>
      <c r="FL25">
        <f t="shared" si="71"/>
        <v>4.8865256367549133E-2</v>
      </c>
      <c r="FP25" s="2">
        <v>-2.2571788236183119</v>
      </c>
      <c r="FQ25" s="3">
        <v>-0.63404888136000437</v>
      </c>
      <c r="FR25">
        <f t="shared" si="72"/>
        <v>0.12939200189010253</v>
      </c>
      <c r="FS25">
        <f t="shared" si="73"/>
        <v>0.41441051356092096</v>
      </c>
      <c r="FU25">
        <f t="shared" si="74"/>
        <v>-0.28501851167081843</v>
      </c>
      <c r="FV25">
        <f t="shared" si="75"/>
        <v>8.1235551995048463E-2</v>
      </c>
      <c r="FZ25" s="2">
        <v>-1.3830750613560179</v>
      </c>
      <c r="GA25" s="3">
        <v>-0.43212790546311702</v>
      </c>
      <c r="GB25">
        <f t="shared" si="76"/>
        <v>0.28288294976777656</v>
      </c>
      <c r="GC25">
        <f t="shared" si="77"/>
        <v>0.44986745051150012</v>
      </c>
      <c r="GD25">
        <f t="shared" si="78"/>
        <v>-0.16698450074372356</v>
      </c>
      <c r="GE25">
        <f t="shared" si="79"/>
        <v>2.7883823488630614E-2</v>
      </c>
      <c r="GI25" s="2"/>
      <c r="GJ25" s="3"/>
      <c r="GS25" s="2"/>
      <c r="GT25" s="3"/>
    </row>
    <row r="26" spans="2:202" x14ac:dyDescent="0.25">
      <c r="B26" s="2">
        <v>-0.28788135798925818</v>
      </c>
      <c r="C26" s="3">
        <v>0.16589795217657174</v>
      </c>
      <c r="D26">
        <f t="shared" si="0"/>
        <v>0.4751968682027613</v>
      </c>
      <c r="E26">
        <f t="shared" si="1"/>
        <v>0.55487964666874612</v>
      </c>
      <c r="G26">
        <f t="shared" si="2"/>
        <v>-7.9682778465984816E-2</v>
      </c>
      <c r="H26">
        <f t="shared" si="3"/>
        <v>6.3493451840592133E-3</v>
      </c>
      <c r="I26">
        <v>0.2</v>
      </c>
      <c r="J26">
        <v>0.2</v>
      </c>
      <c r="L26" s="2">
        <v>-1.0391548051960595</v>
      </c>
      <c r="M26" s="3">
        <v>-0.17889997761216411</v>
      </c>
      <c r="N26">
        <f t="shared" si="4"/>
        <v>0.34327468858800614</v>
      </c>
      <c r="O26">
        <f t="shared" si="5"/>
        <v>0.49433379003891054</v>
      </c>
      <c r="P26">
        <f t="shared" si="6"/>
        <v>-0.1510591014509044</v>
      </c>
      <c r="Q26">
        <f t="shared" si="7"/>
        <v>2.2818852131154626E-2</v>
      </c>
      <c r="V26" s="2">
        <v>-1.3794</v>
      </c>
      <c r="W26" s="3">
        <v>-0.73769099999999999</v>
      </c>
      <c r="X26">
        <f t="shared" si="8"/>
        <v>0.2835282835089149</v>
      </c>
      <c r="Y26">
        <f t="shared" si="9"/>
        <v>0.39621115586804134</v>
      </c>
      <c r="AA26">
        <f t="shared" si="10"/>
        <v>-0.11268287235912644</v>
      </c>
      <c r="AB26">
        <f t="shared" si="11"/>
        <v>1.2697429723103181E-2</v>
      </c>
      <c r="AF26" s="2">
        <v>-0.15536862843845359</v>
      </c>
      <c r="AG26" s="3">
        <v>0.10330780461189271</v>
      </c>
      <c r="AH26">
        <f t="shared" si="12"/>
        <v>0.49846584992178466</v>
      </c>
      <c r="AI26">
        <f t="shared" si="13"/>
        <v>0.54388893653538417</v>
      </c>
      <c r="AJ26">
        <f t="shared" si="14"/>
        <v>-4.5423086613599506E-2</v>
      </c>
      <c r="AK26">
        <f t="shared" si="15"/>
        <v>2.0632567975065628E-3</v>
      </c>
      <c r="AP26" s="2">
        <v>1.8939150310756041</v>
      </c>
      <c r="AQ26" s="3">
        <v>0.39183983786433951</v>
      </c>
      <c r="AR26">
        <f t="shared" si="16"/>
        <v>0.85831613881077673</v>
      </c>
      <c r="AS26">
        <f t="shared" si="17"/>
        <v>0.59455460940970051</v>
      </c>
      <c r="AU26">
        <f t="shared" si="18"/>
        <v>0.26376152940107622</v>
      </c>
      <c r="AV26">
        <f t="shared" si="19"/>
        <v>6.9570144391994798E-2</v>
      </c>
      <c r="AZ26" s="2">
        <v>-2.5027872371871138E-2</v>
      </c>
      <c r="BA26" s="3">
        <v>-0.1097576840815057</v>
      </c>
      <c r="BB26">
        <f t="shared" si="20"/>
        <v>0.52135343725349226</v>
      </c>
      <c r="BC26">
        <f t="shared" si="21"/>
        <v>0.50647504446503278</v>
      </c>
      <c r="BD26">
        <f t="shared" si="22"/>
        <v>1.4878392788459482E-2</v>
      </c>
      <c r="BE26">
        <f t="shared" si="23"/>
        <v>2.2136657196768314E-4</v>
      </c>
      <c r="BI26" s="2">
        <v>1.8939150310756041</v>
      </c>
      <c r="BJ26" s="3">
        <v>0.37633519145993632</v>
      </c>
      <c r="BK26">
        <f t="shared" si="24"/>
        <v>0.85831613881077673</v>
      </c>
      <c r="BL26">
        <f t="shared" si="25"/>
        <v>0.59183202317238615</v>
      </c>
      <c r="BM26" s="3"/>
      <c r="BN26">
        <f t="shared" si="26"/>
        <v>0.26648411563839058</v>
      </c>
      <c r="BO26">
        <f t="shared" si="27"/>
        <v>7.1013783887575122E-2</v>
      </c>
      <c r="BR26" s="2">
        <v>0.36105760655607949</v>
      </c>
      <c r="BS26" s="3">
        <v>1.9747654079578181E-2</v>
      </c>
      <c r="BT26">
        <f t="shared" si="28"/>
        <v>0.58914930850003933</v>
      </c>
      <c r="BU26">
        <f t="shared" si="29"/>
        <v>0.52921593401127709</v>
      </c>
      <c r="BV26" s="3"/>
      <c r="BW26">
        <f t="shared" si="30"/>
        <v>5.9933374488762237E-2</v>
      </c>
      <c r="BX26">
        <f t="shared" si="31"/>
        <v>3.5920093776102163E-3</v>
      </c>
      <c r="CB26" s="2">
        <v>0.15852631555357027</v>
      </c>
      <c r="CC26" s="2">
        <v>-0.10008709839505821</v>
      </c>
      <c r="CD26">
        <f t="shared" si="32"/>
        <v>0.55358520138487521</v>
      </c>
      <c r="CE26">
        <f t="shared" si="33"/>
        <v>0.50817318080493756</v>
      </c>
      <c r="CG26">
        <f t="shared" si="34"/>
        <v>4.5412020579937651E-2</v>
      </c>
      <c r="CH26">
        <f t="shared" si="35"/>
        <v>2.0622516131526807E-3</v>
      </c>
      <c r="CK26" s="2">
        <v>2.4976985804327667E-2</v>
      </c>
      <c r="CL26" s="3">
        <v>0.38837391251597381</v>
      </c>
      <c r="CM26">
        <f t="shared" si="36"/>
        <v>0.53013419465475176</v>
      </c>
      <c r="CN26">
        <f t="shared" si="37"/>
        <v>0.59394599955128158</v>
      </c>
      <c r="CO26">
        <f t="shared" si="38"/>
        <v>-6.3811804896529822E-2</v>
      </c>
      <c r="CP26">
        <f t="shared" si="39"/>
        <v>4.0719464441527874E-3</v>
      </c>
      <c r="CT26" s="2">
        <v>-0.28788135798925818</v>
      </c>
      <c r="CU26" s="3">
        <v>0.16589795217657174</v>
      </c>
      <c r="CV26">
        <f t="shared" si="40"/>
        <v>0.4751968682027613</v>
      </c>
      <c r="CW26">
        <f t="shared" si="41"/>
        <v>0.55487964666874612</v>
      </c>
      <c r="CY26">
        <f t="shared" si="42"/>
        <v>-7.9682778465984816E-2</v>
      </c>
      <c r="CZ26">
        <f t="shared" si="43"/>
        <v>6.3493451840592133E-3</v>
      </c>
      <c r="DC26" s="2">
        <v>-1.0391548051960595</v>
      </c>
      <c r="DD26" s="3">
        <v>-0.17889997761216411</v>
      </c>
      <c r="DE26">
        <f t="shared" si="44"/>
        <v>0.34327468858800614</v>
      </c>
      <c r="DF26">
        <f t="shared" si="45"/>
        <v>0.49433379003891054</v>
      </c>
      <c r="DG26">
        <f t="shared" si="46"/>
        <v>-0.1510591014509044</v>
      </c>
      <c r="DH26">
        <f t="shared" si="47"/>
        <v>2.2818852131154626E-2</v>
      </c>
      <c r="DL26" s="2">
        <v>0.48400866101457757</v>
      </c>
      <c r="DM26" s="3">
        <v>-7.2827724209616751E-2</v>
      </c>
      <c r="DN26">
        <f t="shared" si="48"/>
        <v>0.61073927837106645</v>
      </c>
      <c r="DO26">
        <f t="shared" si="49"/>
        <v>0.51295987474553639</v>
      </c>
      <c r="DQ26">
        <f t="shared" si="50"/>
        <v>9.7779403625530059E-2</v>
      </c>
      <c r="DR26">
        <f t="shared" si="51"/>
        <v>9.5608117733643212E-3</v>
      </c>
      <c r="DU26" s="2">
        <v>1.5758396831714319</v>
      </c>
      <c r="DV26" s="3">
        <v>0.31215886418236777</v>
      </c>
      <c r="DW26">
        <f t="shared" si="52"/>
        <v>0.80246271642076716</v>
      </c>
      <c r="DX26">
        <f t="shared" si="53"/>
        <v>0.58056278291691865</v>
      </c>
      <c r="DY26">
        <f t="shared" si="54"/>
        <v>0.22189993350384851</v>
      </c>
      <c r="DZ26">
        <f t="shared" si="55"/>
        <v>4.9239580489012391E-2</v>
      </c>
      <c r="ED26" s="2">
        <v>-0.28788135798925818</v>
      </c>
      <c r="EE26" s="3">
        <v>0.16589795217657174</v>
      </c>
      <c r="EF26">
        <f t="shared" si="56"/>
        <v>0.4751968682027613</v>
      </c>
      <c r="EG26">
        <f t="shared" si="57"/>
        <v>0.55487964666874612</v>
      </c>
      <c r="EI26">
        <f t="shared" si="58"/>
        <v>-7.9682778465984816E-2</v>
      </c>
      <c r="EJ26">
        <f t="shared" si="59"/>
        <v>6.3493451840592133E-3</v>
      </c>
      <c r="EM26" s="2">
        <v>-1.0391548051960595</v>
      </c>
      <c r="EN26" s="3">
        <v>-0.17889997761216411</v>
      </c>
      <c r="EO26">
        <f t="shared" si="60"/>
        <v>0.34327468858800614</v>
      </c>
      <c r="EP26">
        <f t="shared" si="61"/>
        <v>0.49433379003891054</v>
      </c>
      <c r="ER26">
        <f t="shared" si="62"/>
        <v>-0.1510591014509044</v>
      </c>
      <c r="ES26">
        <f t="shared" si="63"/>
        <v>2.2818852131154626E-2</v>
      </c>
      <c r="EW26" s="2">
        <v>-0.28788135798925818</v>
      </c>
      <c r="EX26" s="3">
        <v>0.16589795217657174</v>
      </c>
      <c r="EY26">
        <f t="shared" si="64"/>
        <v>0.4751968682027613</v>
      </c>
      <c r="EZ26">
        <f t="shared" si="65"/>
        <v>0.55487964666874612</v>
      </c>
      <c r="FB26">
        <f t="shared" si="66"/>
        <v>-7.9682778465984816E-2</v>
      </c>
      <c r="FC26">
        <f t="shared" si="67"/>
        <v>6.3493451840592133E-3</v>
      </c>
      <c r="FG26" s="2">
        <v>-1.0391548051960595</v>
      </c>
      <c r="FH26" s="3">
        <v>-0.17889997761216411</v>
      </c>
      <c r="FI26">
        <f t="shared" si="68"/>
        <v>0.34327468858800614</v>
      </c>
      <c r="FJ26">
        <f t="shared" si="69"/>
        <v>0.49433379003891054</v>
      </c>
      <c r="FK26">
        <f t="shared" si="70"/>
        <v>-0.1510591014509044</v>
      </c>
      <c r="FL26">
        <f t="shared" si="71"/>
        <v>2.2818852131154626E-2</v>
      </c>
      <c r="FP26" s="2">
        <v>0.30363556284869364</v>
      </c>
      <c r="FQ26" s="3">
        <v>0.54751240372196053</v>
      </c>
      <c r="FR26">
        <f t="shared" si="72"/>
        <v>0.57906610751379861</v>
      </c>
      <c r="FS26">
        <f t="shared" si="73"/>
        <v>0.62189041406313694</v>
      </c>
      <c r="FU26">
        <f t="shared" si="74"/>
        <v>-4.2824306549338331E-2</v>
      </c>
      <c r="FV26">
        <f t="shared" si="75"/>
        <v>1.8339212314317018E-3</v>
      </c>
      <c r="FZ26" s="2">
        <v>-0.82691964288274822</v>
      </c>
      <c r="GA26" s="3">
        <v>5.7336176283938667E-2</v>
      </c>
      <c r="GB26">
        <f t="shared" si="76"/>
        <v>0.38054277693501282</v>
      </c>
      <c r="GC26">
        <f t="shared" si="77"/>
        <v>0.53581640657706964</v>
      </c>
      <c r="GD26">
        <f t="shared" si="78"/>
        <v>-0.15527362964205682</v>
      </c>
      <c r="GE26">
        <f t="shared" si="79"/>
        <v>2.4109900062218626E-2</v>
      </c>
      <c r="GI26" s="2"/>
      <c r="GJ26" s="3"/>
      <c r="GS26" s="2"/>
      <c r="GT26" s="3"/>
    </row>
    <row r="27" spans="2:202" x14ac:dyDescent="0.25">
      <c r="B27" s="2">
        <v>0.8658689078151367</v>
      </c>
      <c r="C27" s="3">
        <v>0.1951089758300954</v>
      </c>
      <c r="D27">
        <f t="shared" si="0"/>
        <v>0.67779320694188583</v>
      </c>
      <c r="E27">
        <f t="shared" si="1"/>
        <v>0.56000904652106154</v>
      </c>
      <c r="G27">
        <f t="shared" si="2"/>
        <v>0.11778416042082429</v>
      </c>
      <c r="H27">
        <f t="shared" si="3"/>
        <v>1.3873108446038472E-2</v>
      </c>
      <c r="I27">
        <v>0.4</v>
      </c>
      <c r="J27">
        <v>0.4</v>
      </c>
      <c r="L27" s="2">
        <v>-1.5531704915329725</v>
      </c>
      <c r="M27" s="3">
        <v>-0.33560579158307835</v>
      </c>
      <c r="N27">
        <f t="shared" si="4"/>
        <v>0.25301451774095368</v>
      </c>
      <c r="O27">
        <f t="shared" si="5"/>
        <v>0.46681654899411057</v>
      </c>
      <c r="P27">
        <f t="shared" si="6"/>
        <v>-0.21380203125315689</v>
      </c>
      <c r="Q27">
        <f t="shared" si="7"/>
        <v>4.5711308567975874E-2</v>
      </c>
      <c r="V27" s="2">
        <v>0.68039000000000005</v>
      </c>
      <c r="W27" s="3">
        <v>-0.141712</v>
      </c>
      <c r="X27">
        <f t="shared" si="8"/>
        <v>0.64522346568121591</v>
      </c>
      <c r="Y27">
        <f t="shared" si="9"/>
        <v>0.50086392774083699</v>
      </c>
      <c r="AA27">
        <f t="shared" si="10"/>
        <v>0.14435953794037892</v>
      </c>
      <c r="AB27">
        <f t="shared" si="11"/>
        <v>2.0839676194359703E-2</v>
      </c>
      <c r="AF27" s="2">
        <v>0.54979797889110649</v>
      </c>
      <c r="AG27" s="3">
        <v>0.36117604954352456</v>
      </c>
      <c r="AH27">
        <f t="shared" si="12"/>
        <v>0.62229175668892533</v>
      </c>
      <c r="AI27">
        <f t="shared" si="13"/>
        <v>0.58917010686196991</v>
      </c>
      <c r="AJ27">
        <f t="shared" si="14"/>
        <v>3.3121649826955424E-2</v>
      </c>
      <c r="AK27">
        <f t="shared" si="15"/>
        <v>1.0970436872594562E-3</v>
      </c>
      <c r="AP27" s="2">
        <v>-0.56326342369319049</v>
      </c>
      <c r="AQ27" s="3">
        <v>-0.196784958201392</v>
      </c>
      <c r="AR27">
        <f t="shared" si="16"/>
        <v>0.4268403044648228</v>
      </c>
      <c r="AS27">
        <f t="shared" si="17"/>
        <v>0.49119322167399526</v>
      </c>
      <c r="AU27">
        <f t="shared" si="18"/>
        <v>-6.4352917209172467E-2</v>
      </c>
      <c r="AV27">
        <f t="shared" si="19"/>
        <v>4.1412979533306058E-3</v>
      </c>
      <c r="AZ27" s="2">
        <v>0.15852631555357027</v>
      </c>
      <c r="BA27" s="3">
        <v>-6.1426079343496386E-2</v>
      </c>
      <c r="BB27">
        <f t="shared" si="20"/>
        <v>0.55358520138487521</v>
      </c>
      <c r="BC27">
        <f t="shared" si="21"/>
        <v>0.51496198176465746</v>
      </c>
      <c r="BD27">
        <f t="shared" si="22"/>
        <v>3.8623219620217752E-2</v>
      </c>
      <c r="BE27">
        <f t="shared" si="23"/>
        <v>1.4917530938315735E-3</v>
      </c>
      <c r="BI27" s="2">
        <v>-0.56326342369319049</v>
      </c>
      <c r="BJ27" s="3">
        <v>-0.10132270713792074</v>
      </c>
      <c r="BK27">
        <f t="shared" si="24"/>
        <v>0.4268403044648228</v>
      </c>
      <c r="BL27">
        <f t="shared" si="25"/>
        <v>0.50795621027427984</v>
      </c>
      <c r="BM27" s="3"/>
      <c r="BN27">
        <f t="shared" si="26"/>
        <v>-8.1115905809457045E-2</v>
      </c>
      <c r="BO27">
        <f t="shared" si="27"/>
        <v>6.5797901752887075E-3</v>
      </c>
      <c r="BR27" s="2">
        <v>-0.33151640945507316</v>
      </c>
      <c r="BS27" s="3">
        <v>0.13941107046318341</v>
      </c>
      <c r="BT27">
        <f t="shared" si="28"/>
        <v>0.46753463666992268</v>
      </c>
      <c r="BU27">
        <f t="shared" si="29"/>
        <v>0.55022860092791814</v>
      </c>
      <c r="BV27" s="3"/>
      <c r="BW27">
        <f t="shared" si="30"/>
        <v>-8.2693964257995467E-2</v>
      </c>
      <c r="BX27">
        <f t="shared" si="31"/>
        <v>6.8382917247026319E-3</v>
      </c>
      <c r="CB27" s="2">
        <v>0.90553217836413047</v>
      </c>
      <c r="CC27" s="2">
        <v>0.58533530210165485</v>
      </c>
      <c r="CD27">
        <f t="shared" si="32"/>
        <v>0.68475800134654241</v>
      </c>
      <c r="CE27">
        <f t="shared" si="33"/>
        <v>0.62853204263679152</v>
      </c>
      <c r="CG27">
        <f t="shared" si="34"/>
        <v>5.6225958709750889E-2</v>
      </c>
      <c r="CH27">
        <f t="shared" si="35"/>
        <v>3.161358432830612E-3</v>
      </c>
      <c r="CK27" s="2">
        <v>-0.13498735982564433</v>
      </c>
      <c r="CL27" s="3">
        <v>0.10151716732537749</v>
      </c>
      <c r="CM27">
        <f t="shared" si="36"/>
        <v>0.50204476168648526</v>
      </c>
      <c r="CN27">
        <f t="shared" si="37"/>
        <v>0.54357450405462127</v>
      </c>
      <c r="CO27">
        <f t="shared" si="38"/>
        <v>-4.1529742368136002E-2</v>
      </c>
      <c r="CP27">
        <f t="shared" si="39"/>
        <v>1.7247195011637505E-3</v>
      </c>
      <c r="CT27" s="2">
        <v>0.8658689078151367</v>
      </c>
      <c r="CU27" s="3">
        <v>0.1951089758300954</v>
      </c>
      <c r="CV27">
        <f t="shared" si="40"/>
        <v>0.67779320694188583</v>
      </c>
      <c r="CW27">
        <f t="shared" si="41"/>
        <v>0.56000904652106154</v>
      </c>
      <c r="CY27">
        <f t="shared" si="42"/>
        <v>0.11778416042082429</v>
      </c>
      <c r="CZ27">
        <f t="shared" si="43"/>
        <v>1.3873108446038472E-2</v>
      </c>
      <c r="DC27" s="2">
        <v>-1.5531704915329725</v>
      </c>
      <c r="DD27" s="3">
        <v>-0.33560579158307835</v>
      </c>
      <c r="DE27">
        <f t="shared" si="44"/>
        <v>0.25301451774095368</v>
      </c>
      <c r="DF27">
        <f t="shared" si="45"/>
        <v>0.46681654899411057</v>
      </c>
      <c r="DG27">
        <f t="shared" si="46"/>
        <v>-0.21380203125315689</v>
      </c>
      <c r="DH27">
        <f t="shared" si="47"/>
        <v>4.5711308567975874E-2</v>
      </c>
      <c r="DL27" s="2">
        <v>2.5299348394051591</v>
      </c>
      <c r="DM27" s="3">
        <v>0.53034838503875559</v>
      </c>
      <c r="DN27">
        <f t="shared" si="48"/>
        <v>0.97</v>
      </c>
      <c r="DO27">
        <f t="shared" si="49"/>
        <v>0.61887644522921181</v>
      </c>
      <c r="DQ27">
        <f t="shared" si="50"/>
        <v>0.35112355477078816</v>
      </c>
      <c r="DR27">
        <f t="shared" si="51"/>
        <v>0.12328775071487467</v>
      </c>
      <c r="DU27" s="2">
        <v>-1.9806629764920609</v>
      </c>
      <c r="DV27" s="3">
        <v>-0.55777739857597175</v>
      </c>
      <c r="DW27">
        <f t="shared" si="52"/>
        <v>0.17794765547607855</v>
      </c>
      <c r="DX27">
        <f t="shared" si="53"/>
        <v>0.42780363997677995</v>
      </c>
      <c r="DY27">
        <f t="shared" si="54"/>
        <v>-0.2498559845007014</v>
      </c>
      <c r="DZ27">
        <f t="shared" si="55"/>
        <v>6.2428012990814741E-2</v>
      </c>
      <c r="ED27" s="2">
        <v>0.8658689078151367</v>
      </c>
      <c r="EE27" s="3">
        <v>0.1951089758300954</v>
      </c>
      <c r="EF27">
        <f t="shared" si="56"/>
        <v>0.67779320694188583</v>
      </c>
      <c r="EG27">
        <f t="shared" si="57"/>
        <v>0.56000904652106154</v>
      </c>
      <c r="EI27">
        <f t="shared" si="58"/>
        <v>0.11778416042082429</v>
      </c>
      <c r="EJ27">
        <f t="shared" si="59"/>
        <v>1.3873108446038472E-2</v>
      </c>
      <c r="EM27" s="2">
        <v>-1.5531704915329725</v>
      </c>
      <c r="EN27" s="3">
        <v>-0.33560579158307835</v>
      </c>
      <c r="EO27">
        <f t="shared" si="60"/>
        <v>0.25301451774095368</v>
      </c>
      <c r="EP27">
        <f t="shared" si="61"/>
        <v>0.46681654899411057</v>
      </c>
      <c r="ER27">
        <f t="shared" si="62"/>
        <v>-0.21380203125315689</v>
      </c>
      <c r="ES27">
        <f t="shared" si="63"/>
        <v>4.5711308567975874E-2</v>
      </c>
      <c r="EW27" s="2">
        <v>0.8658689078151367</v>
      </c>
      <c r="EX27" s="3">
        <v>0.1951089758300954</v>
      </c>
      <c r="EY27">
        <f t="shared" si="64"/>
        <v>0.67779320694188583</v>
      </c>
      <c r="EZ27">
        <f t="shared" si="65"/>
        <v>0.56000904652106154</v>
      </c>
      <c r="FB27">
        <f t="shared" si="66"/>
        <v>0.11778416042082429</v>
      </c>
      <c r="FC27">
        <f t="shared" si="67"/>
        <v>1.3873108446038472E-2</v>
      </c>
      <c r="FG27" s="2">
        <v>-1.5531704915329725</v>
      </c>
      <c r="FH27" s="3">
        <v>-0.33560579158307835</v>
      </c>
      <c r="FI27">
        <f t="shared" si="68"/>
        <v>0.25301451774095368</v>
      </c>
      <c r="FJ27">
        <f t="shared" si="69"/>
        <v>0.46681654899411057</v>
      </c>
      <c r="FK27">
        <f t="shared" si="70"/>
        <v>-0.21380203125315689</v>
      </c>
      <c r="FL27">
        <f t="shared" si="71"/>
        <v>4.5711308567975874E-2</v>
      </c>
      <c r="FP27" s="2">
        <v>0.48400866101457757</v>
      </c>
      <c r="FQ27" s="3">
        <v>-0.19462702030009033</v>
      </c>
      <c r="FR27">
        <f t="shared" si="72"/>
        <v>0.61073927837106645</v>
      </c>
      <c r="FS27">
        <f t="shared" si="73"/>
        <v>0.49157215143981015</v>
      </c>
      <c r="FU27">
        <f t="shared" si="74"/>
        <v>0.11916712693125631</v>
      </c>
      <c r="FV27">
        <f t="shared" si="75"/>
        <v>1.4200804141050152E-2</v>
      </c>
      <c r="FZ27" s="2">
        <v>-0.2035801442946033</v>
      </c>
      <c r="GA27" s="3">
        <v>7.7806744514395523E-2</v>
      </c>
      <c r="GB27">
        <f t="shared" si="76"/>
        <v>0.49</v>
      </c>
      <c r="GC27">
        <f t="shared" si="77"/>
        <v>0.53941099918373614</v>
      </c>
      <c r="GD27">
        <f t="shared" si="78"/>
        <v>-4.9410999183736148E-2</v>
      </c>
      <c r="GE27">
        <f t="shared" si="79"/>
        <v>2.4414468403351742E-3</v>
      </c>
      <c r="GI27" s="2"/>
      <c r="GJ27" s="3"/>
      <c r="GS27" s="2"/>
      <c r="GT27" s="3"/>
    </row>
    <row r="28" spans="2:202" x14ac:dyDescent="0.25">
      <c r="B28" s="2">
        <v>0.36105760655607949</v>
      </c>
      <c r="C28" s="3">
        <v>-3.8051589283564322E-2</v>
      </c>
      <c r="D28">
        <f t="shared" si="0"/>
        <v>0.58914930850003933</v>
      </c>
      <c r="E28">
        <f t="shared" si="1"/>
        <v>0.51906649748733391</v>
      </c>
      <c r="G28">
        <f t="shared" si="2"/>
        <v>7.0082811012705415E-2</v>
      </c>
      <c r="H28">
        <f t="shared" si="3"/>
        <v>4.9116003994425835E-3</v>
      </c>
      <c r="I28">
        <v>0.6</v>
      </c>
      <c r="J28">
        <v>0.6</v>
      </c>
      <c r="L28" s="2">
        <v>-0.2035801442946033</v>
      </c>
      <c r="M28" s="3">
        <v>7.9706645384588493E-2</v>
      </c>
      <c r="N28">
        <f t="shared" si="4"/>
        <v>0.49</v>
      </c>
      <c r="O28">
        <f t="shared" si="5"/>
        <v>0.53974461814069474</v>
      </c>
      <c r="P28">
        <f t="shared" si="6"/>
        <v>-4.9744618140694752E-2</v>
      </c>
      <c r="Q28">
        <f t="shared" si="7"/>
        <v>2.4745270339635375E-3</v>
      </c>
      <c r="V28" s="2">
        <v>-0.53185000000000004</v>
      </c>
      <c r="W28" s="3">
        <v>-0.30650300000000003</v>
      </c>
      <c r="X28">
        <f t="shared" si="8"/>
        <v>0.43235644154936259</v>
      </c>
      <c r="Y28">
        <f t="shared" si="9"/>
        <v>0.47192694350197983</v>
      </c>
      <c r="AA28">
        <f t="shared" si="10"/>
        <v>-3.9570501952617243E-2</v>
      </c>
      <c r="AB28">
        <f t="shared" si="11"/>
        <v>1.565824624782085E-3</v>
      </c>
      <c r="AF28" s="2">
        <v>0.95895376234927343</v>
      </c>
      <c r="AG28" s="3">
        <v>1.7517236046584669E-2</v>
      </c>
      <c r="AH28">
        <f t="shared" si="12"/>
        <v>0.69413872926125175</v>
      </c>
      <c r="AI28">
        <f t="shared" si="13"/>
        <v>0.52882427687304268</v>
      </c>
      <c r="AJ28">
        <f t="shared" si="14"/>
        <v>0.16531445238820908</v>
      </c>
      <c r="AK28">
        <f t="shared" si="15"/>
        <v>2.7328868168413446E-2</v>
      </c>
      <c r="AP28" s="2">
        <v>0.30363556284869364</v>
      </c>
      <c r="AQ28" s="3">
        <v>0.47536161448491498</v>
      </c>
      <c r="AR28">
        <f t="shared" si="16"/>
        <v>0.57906610751379861</v>
      </c>
      <c r="AS28">
        <f t="shared" si="17"/>
        <v>0.60922087354834242</v>
      </c>
      <c r="AU28">
        <f t="shared" si="18"/>
        <v>-3.0154766034543812E-2</v>
      </c>
      <c r="AV28">
        <f t="shared" si="19"/>
        <v>9.0930991459807714E-4</v>
      </c>
      <c r="AZ28" s="2">
        <v>2.4976985804327667E-2</v>
      </c>
      <c r="BA28" s="3">
        <v>0.10546888037851603</v>
      </c>
      <c r="BB28">
        <f t="shared" si="20"/>
        <v>0.53013419465475176</v>
      </c>
      <c r="BC28">
        <f t="shared" si="21"/>
        <v>0.5442684173043445</v>
      </c>
      <c r="BD28">
        <f t="shared" si="22"/>
        <v>-1.4134222649592743E-2</v>
      </c>
      <c r="BE28">
        <f t="shared" si="23"/>
        <v>1.9977624990826049E-4</v>
      </c>
      <c r="BI28" s="2">
        <v>0.30363556284869364</v>
      </c>
      <c r="BJ28" s="3">
        <v>0.42646241880668462</v>
      </c>
      <c r="BK28">
        <f t="shared" si="24"/>
        <v>0.57906610751379861</v>
      </c>
      <c r="BL28">
        <f t="shared" si="25"/>
        <v>0.60063426836581579</v>
      </c>
      <c r="BM28" s="3"/>
      <c r="BN28">
        <f t="shared" si="26"/>
        <v>-2.1568160852017182E-2</v>
      </c>
      <c r="BO28">
        <f t="shared" si="27"/>
        <v>4.6518556253848651E-4</v>
      </c>
      <c r="BR28" s="2">
        <v>-0.41628595361034409</v>
      </c>
      <c r="BS28" s="3">
        <v>-0.34353254671940731</v>
      </c>
      <c r="BT28">
        <f t="shared" si="28"/>
        <v>0.45264926694004554</v>
      </c>
      <c r="BU28">
        <f t="shared" si="29"/>
        <v>0.4654246259616317</v>
      </c>
      <c r="BV28" s="3"/>
      <c r="BW28">
        <f t="shared" si="30"/>
        <v>-1.2775359021586163E-2</v>
      </c>
      <c r="BX28">
        <f t="shared" si="31"/>
        <v>1.6320979813042299E-4</v>
      </c>
      <c r="CB28" s="2">
        <v>-0.40608091969089505</v>
      </c>
      <c r="CC28" s="2">
        <v>7.8466167060095474E-2</v>
      </c>
      <c r="CD28">
        <f t="shared" si="32"/>
        <v>0.45444125136688984</v>
      </c>
      <c r="CE28">
        <f t="shared" si="33"/>
        <v>0.5395267925208217</v>
      </c>
      <c r="CG28">
        <f t="shared" si="34"/>
        <v>-8.5085541153931854E-2</v>
      </c>
      <c r="CH28">
        <f t="shared" si="35"/>
        <v>7.2395493134574315E-3</v>
      </c>
      <c r="CK28" s="2">
        <v>-0.13415921914857326</v>
      </c>
      <c r="CL28" s="3">
        <v>0.49492953665960226</v>
      </c>
      <c r="CM28">
        <f t="shared" si="36"/>
        <v>0.50219018160456308</v>
      </c>
      <c r="CN28">
        <f t="shared" si="37"/>
        <v>0.61265696323501295</v>
      </c>
      <c r="CO28">
        <f t="shared" si="38"/>
        <v>-0.11046678163044987</v>
      </c>
      <c r="CP28">
        <f t="shared" si="39"/>
        <v>1.2202909843789498E-2</v>
      </c>
      <c r="CT28" s="2">
        <v>0.36105760655607949</v>
      </c>
      <c r="CU28" s="3">
        <v>-3.8051589283564322E-2</v>
      </c>
      <c r="CV28">
        <f t="shared" si="40"/>
        <v>0.58914930850003933</v>
      </c>
      <c r="CW28">
        <f t="shared" si="41"/>
        <v>0.51906649748733391</v>
      </c>
      <c r="CY28">
        <f t="shared" si="42"/>
        <v>7.0082811012705415E-2</v>
      </c>
      <c r="CZ28">
        <f t="shared" si="43"/>
        <v>4.9116003994425835E-3</v>
      </c>
      <c r="DC28" s="2">
        <v>-0.2035801442946033</v>
      </c>
      <c r="DD28" s="3">
        <v>7.9706645384588493E-2</v>
      </c>
      <c r="DE28">
        <f t="shared" si="44"/>
        <v>0.49</v>
      </c>
      <c r="DF28">
        <f t="shared" si="45"/>
        <v>0.53974461814069474</v>
      </c>
      <c r="DG28">
        <f t="shared" si="46"/>
        <v>-4.9744618140694752E-2</v>
      </c>
      <c r="DH28">
        <f t="shared" si="47"/>
        <v>2.4745270339635375E-3</v>
      </c>
      <c r="DL28" s="2">
        <v>0.85057154658330236</v>
      </c>
      <c r="DM28" s="3">
        <v>0.15542581988286691</v>
      </c>
      <c r="DN28">
        <f t="shared" si="48"/>
        <v>0.67510701958419217</v>
      </c>
      <c r="DO28">
        <f t="shared" si="49"/>
        <v>0.55304076027852966</v>
      </c>
      <c r="DQ28">
        <f t="shared" si="50"/>
        <v>0.12206625930566251</v>
      </c>
      <c r="DR28">
        <f t="shared" si="51"/>
        <v>1.4900171660877239E-2</v>
      </c>
      <c r="DU28" s="2">
        <v>1.690225976364115</v>
      </c>
      <c r="DV28" s="3">
        <v>7.2634671789024496E-2</v>
      </c>
      <c r="DW28">
        <f t="shared" si="52"/>
        <v>0.8225487306039323</v>
      </c>
      <c r="DX28">
        <f t="shared" si="53"/>
        <v>0.5385027931109756</v>
      </c>
      <c r="DY28">
        <f t="shared" si="54"/>
        <v>0.2840459374929567</v>
      </c>
      <c r="DZ28">
        <f t="shared" si="55"/>
        <v>8.0682094606252669E-2</v>
      </c>
      <c r="ED28" s="2">
        <v>0.36105760655607949</v>
      </c>
      <c r="EE28" s="3">
        <v>-3.8051589283564322E-2</v>
      </c>
      <c r="EF28">
        <f t="shared" si="56"/>
        <v>0.58914930850003933</v>
      </c>
      <c r="EG28">
        <f t="shared" si="57"/>
        <v>0.51906649748733391</v>
      </c>
      <c r="EI28">
        <f t="shared" si="58"/>
        <v>7.0082811012705415E-2</v>
      </c>
      <c r="EJ28">
        <f t="shared" si="59"/>
        <v>4.9116003994425835E-3</v>
      </c>
      <c r="EM28" s="2">
        <v>-0.2035801442946033</v>
      </c>
      <c r="EN28" s="3">
        <v>7.9706645384588493E-2</v>
      </c>
      <c r="EO28">
        <f t="shared" si="60"/>
        <v>0.49</v>
      </c>
      <c r="EP28">
        <f t="shared" si="61"/>
        <v>0.53974461814069474</v>
      </c>
      <c r="ER28">
        <f t="shared" si="62"/>
        <v>-4.9744618140694752E-2</v>
      </c>
      <c r="ES28">
        <f t="shared" si="63"/>
        <v>2.4745270339635375E-3</v>
      </c>
      <c r="EW28" s="2">
        <v>0.36105760655607949</v>
      </c>
      <c r="EX28" s="3">
        <v>-3.8051589283564322E-2</v>
      </c>
      <c r="EY28">
        <f t="shared" si="64"/>
        <v>0.58914930850003933</v>
      </c>
      <c r="EZ28">
        <f t="shared" si="65"/>
        <v>0.51906649748733391</v>
      </c>
      <c r="FB28">
        <f t="shared" si="66"/>
        <v>7.0082811012705415E-2</v>
      </c>
      <c r="FC28">
        <f t="shared" si="67"/>
        <v>4.9116003994425835E-3</v>
      </c>
      <c r="FG28" s="2">
        <v>-0.2035801442946033</v>
      </c>
      <c r="FH28" s="3">
        <v>7.9706645384588493E-2</v>
      </c>
      <c r="FI28">
        <f t="shared" si="68"/>
        <v>0.49</v>
      </c>
      <c r="FJ28">
        <f t="shared" si="69"/>
        <v>0.53974461814069474</v>
      </c>
      <c r="FK28">
        <f t="shared" si="70"/>
        <v>-4.9744618140694752E-2</v>
      </c>
      <c r="FL28">
        <f t="shared" si="71"/>
        <v>2.4745270339635375E-3</v>
      </c>
      <c r="FP28" s="2">
        <v>-2.0576078255564711</v>
      </c>
      <c r="FQ28" s="3">
        <v>-0.73546591634953162</v>
      </c>
      <c r="FR28">
        <f t="shared" si="72"/>
        <v>0.16443628723000875</v>
      </c>
      <c r="FS28">
        <f t="shared" si="73"/>
        <v>0.39660187629891286</v>
      </c>
      <c r="FU28">
        <f t="shared" si="74"/>
        <v>-0.23216558906890411</v>
      </c>
      <c r="FV28">
        <f t="shared" si="75"/>
        <v>5.3900860747711249E-2</v>
      </c>
      <c r="FZ28" s="2">
        <v>-0.34031433640731373</v>
      </c>
      <c r="GA28" s="3">
        <v>9.9756837774113261E-2</v>
      </c>
      <c r="GB28">
        <f t="shared" si="76"/>
        <v>0.4659897375337344</v>
      </c>
      <c r="GC28">
        <f t="shared" si="77"/>
        <v>0.54326539355416836</v>
      </c>
      <c r="GD28">
        <f t="shared" si="78"/>
        <v>-7.7275656020433958E-2</v>
      </c>
      <c r="GE28">
        <f t="shared" si="79"/>
        <v>5.9715270133884309E-3</v>
      </c>
      <c r="GI28" s="2"/>
      <c r="GJ28" s="3"/>
      <c r="GS28" s="2"/>
      <c r="GT28" s="3"/>
    </row>
    <row r="29" spans="2:202" x14ac:dyDescent="0.25">
      <c r="B29" s="2">
        <v>-1.0990517593584785</v>
      </c>
      <c r="C29" s="3">
        <v>-9.4616568938228035E-2</v>
      </c>
      <c r="D29">
        <f t="shared" si="0"/>
        <v>0.33275689806210684</v>
      </c>
      <c r="E29">
        <f t="shared" si="1"/>
        <v>0.5091337953085846</v>
      </c>
      <c r="G29">
        <f t="shared" si="2"/>
        <v>-0.17637689724647776</v>
      </c>
      <c r="H29">
        <f t="shared" si="3"/>
        <v>3.1108809882294575E-2</v>
      </c>
      <c r="I29">
        <v>0.8</v>
      </c>
      <c r="J29">
        <v>0.8</v>
      </c>
      <c r="L29" s="2">
        <v>-0.6059439603577198</v>
      </c>
      <c r="M29" s="3">
        <v>0.27382411409448809</v>
      </c>
      <c r="N29">
        <f t="shared" si="4"/>
        <v>0.41934568390443144</v>
      </c>
      <c r="O29">
        <f t="shared" si="5"/>
        <v>0.5738312741628393</v>
      </c>
      <c r="P29">
        <f t="shared" si="6"/>
        <v>-0.15448559025840786</v>
      </c>
      <c r="Q29">
        <f t="shared" si="7"/>
        <v>2.3865797597488681E-2</v>
      </c>
      <c r="V29" s="2">
        <v>-0.13499</v>
      </c>
      <c r="W29" s="3">
        <v>4.9771999999999997E-2</v>
      </c>
      <c r="X29">
        <f t="shared" si="8"/>
        <v>0.50204429807692086</v>
      </c>
      <c r="Y29">
        <f t="shared" si="9"/>
        <v>0.53448815169720199</v>
      </c>
      <c r="AA29">
        <f t="shared" si="10"/>
        <v>-3.2443853620281127E-2</v>
      </c>
      <c r="AB29">
        <f t="shared" si="11"/>
        <v>1.0526036377342288E-3</v>
      </c>
      <c r="AF29" s="2">
        <v>-0.45618079736846956</v>
      </c>
      <c r="AG29" s="3">
        <v>-0.75851359113062078</v>
      </c>
      <c r="AH29">
        <f t="shared" si="12"/>
        <v>0.44564380872302795</v>
      </c>
      <c r="AI29">
        <f t="shared" si="13"/>
        <v>0.3925547487137736</v>
      </c>
      <c r="AJ29">
        <f t="shared" si="14"/>
        <v>5.3089060009254341E-2</v>
      </c>
      <c r="AK29">
        <f t="shared" si="15"/>
        <v>2.8184482926662084E-3</v>
      </c>
      <c r="AP29" s="2">
        <v>0.58655441701955613</v>
      </c>
      <c r="AQ29" s="3">
        <v>0.54153023269189338</v>
      </c>
      <c r="AR29">
        <f t="shared" si="16"/>
        <v>0.62874611688335025</v>
      </c>
      <c r="AS29">
        <f t="shared" si="17"/>
        <v>0.62083995627835986</v>
      </c>
      <c r="AU29">
        <f t="shared" si="18"/>
        <v>7.9061606049903865E-3</v>
      </c>
      <c r="AV29">
        <f t="shared" si="19"/>
        <v>6.2507375511901958E-5</v>
      </c>
      <c r="AZ29" s="2">
        <v>-2.2761571756279251</v>
      </c>
      <c r="BA29" s="3">
        <v>0.39159455377979469</v>
      </c>
      <c r="BB29">
        <f t="shared" si="20"/>
        <v>0.12605943959615651</v>
      </c>
      <c r="BC29">
        <f t="shared" si="21"/>
        <v>0.59451153799385548</v>
      </c>
      <c r="BD29">
        <f t="shared" si="22"/>
        <v>-0.46845209839769897</v>
      </c>
      <c r="BE29">
        <f t="shared" si="23"/>
        <v>0.21944736849320742</v>
      </c>
      <c r="BI29" s="2">
        <v>0.58655441701955613</v>
      </c>
      <c r="BJ29" s="3">
        <v>0.34227765570225843</v>
      </c>
      <c r="BK29">
        <f t="shared" si="24"/>
        <v>0.62874611688335025</v>
      </c>
      <c r="BL29">
        <f t="shared" si="25"/>
        <v>0.58585158506936941</v>
      </c>
      <c r="BM29" s="3"/>
      <c r="BN29">
        <f t="shared" si="26"/>
        <v>4.2894531813980841E-2</v>
      </c>
      <c r="BO29">
        <f t="shared" si="27"/>
        <v>1.8399408595406144E-3</v>
      </c>
      <c r="BR29" s="2">
        <v>-0.81267868422385547</v>
      </c>
      <c r="BS29" s="3">
        <v>-0.30416107170045359</v>
      </c>
      <c r="BT29">
        <f t="shared" si="28"/>
        <v>0.38304346202253947</v>
      </c>
      <c r="BU29">
        <f t="shared" si="29"/>
        <v>0.47233818162962338</v>
      </c>
      <c r="BV29" s="3"/>
      <c r="BW29">
        <f t="shared" si="30"/>
        <v>-8.9294719607083906E-2</v>
      </c>
      <c r="BX29">
        <f t="shared" si="31"/>
        <v>7.9735469497077341E-3</v>
      </c>
      <c r="CB29" s="2">
        <v>-0.33689356254479552</v>
      </c>
      <c r="CC29" s="2">
        <v>0.50322667175786662</v>
      </c>
      <c r="CD29">
        <f t="shared" si="32"/>
        <v>0.46659041887764507</v>
      </c>
      <c r="CE29">
        <f t="shared" si="33"/>
        <v>0.61411392428001021</v>
      </c>
      <c r="CG29">
        <f t="shared" si="34"/>
        <v>-0.14752350540236514</v>
      </c>
      <c r="CH29">
        <f t="shared" si="35"/>
        <v>2.1763184646201656E-2</v>
      </c>
      <c r="CK29" s="2">
        <v>1.4485647852547749</v>
      </c>
      <c r="CL29" s="3">
        <v>0.59366699781973509</v>
      </c>
      <c r="CM29">
        <f t="shared" si="36"/>
        <v>0.78011348791304247</v>
      </c>
      <c r="CN29">
        <f t="shared" si="37"/>
        <v>0.62999507246048969</v>
      </c>
      <c r="CO29">
        <f t="shared" si="38"/>
        <v>0.15011841545255278</v>
      </c>
      <c r="CP29">
        <f t="shared" si="39"/>
        <v>2.2535538657985237E-2</v>
      </c>
      <c r="CT29" s="2">
        <v>-1.0990517593584785</v>
      </c>
      <c r="CU29" s="3">
        <v>-9.4616568938228035E-2</v>
      </c>
      <c r="CV29">
        <f t="shared" si="40"/>
        <v>0.33275689806210684</v>
      </c>
      <c r="CW29">
        <f t="shared" si="41"/>
        <v>0.5091337953085846</v>
      </c>
      <c r="CY29">
        <f t="shared" si="42"/>
        <v>-0.17637689724647776</v>
      </c>
      <c r="CZ29">
        <f t="shared" si="43"/>
        <v>3.1108809882294575E-2</v>
      </c>
      <c r="DC29" s="2">
        <v>-0.6059439603577198</v>
      </c>
      <c r="DD29" s="3">
        <v>0.27382411409448809</v>
      </c>
      <c r="DE29">
        <f t="shared" si="44"/>
        <v>0.41934568390443144</v>
      </c>
      <c r="DF29">
        <f t="shared" si="45"/>
        <v>0.5738312741628393</v>
      </c>
      <c r="DG29">
        <f t="shared" si="46"/>
        <v>-0.15448559025840786</v>
      </c>
      <c r="DH29">
        <f t="shared" si="47"/>
        <v>2.3865797597488681E-2</v>
      </c>
      <c r="DL29" s="2">
        <v>-0.6059439603577198</v>
      </c>
      <c r="DM29" s="3">
        <v>0.31254658091737797</v>
      </c>
      <c r="DN29">
        <f t="shared" si="48"/>
        <v>0.41934568390443144</v>
      </c>
      <c r="DO29">
        <f t="shared" si="49"/>
        <v>0.58063086523361152</v>
      </c>
      <c r="DQ29">
        <f t="shared" si="50"/>
        <v>-0.16128518132918007</v>
      </c>
      <c r="DR29">
        <f t="shared" si="51"/>
        <v>2.6012909716386496E-2</v>
      </c>
      <c r="DU29" s="2">
        <v>-1.0391548051960595</v>
      </c>
      <c r="DV29" s="3">
        <v>-7.3178671772017076E-2</v>
      </c>
      <c r="DW29">
        <f t="shared" si="52"/>
        <v>0.34327468858800614</v>
      </c>
      <c r="DX29">
        <f t="shared" si="53"/>
        <v>0.51289824902518855</v>
      </c>
      <c r="DY29">
        <f t="shared" si="54"/>
        <v>-0.16962356043718241</v>
      </c>
      <c r="DZ29">
        <f t="shared" si="55"/>
        <v>2.8772152255386475E-2</v>
      </c>
      <c r="ED29" s="2">
        <v>-1.0990517593584785</v>
      </c>
      <c r="EE29" s="3">
        <v>-9.4616568938228035E-2</v>
      </c>
      <c r="EF29">
        <f t="shared" si="56"/>
        <v>0.33275689806210684</v>
      </c>
      <c r="EG29">
        <f t="shared" si="57"/>
        <v>0.5091337953085846</v>
      </c>
      <c r="EI29">
        <f t="shared" si="58"/>
        <v>-0.17637689724647776</v>
      </c>
      <c r="EJ29">
        <f t="shared" si="59"/>
        <v>3.1108809882294575E-2</v>
      </c>
      <c r="EM29" s="2">
        <v>-0.6059439603577198</v>
      </c>
      <c r="EN29" s="3">
        <v>0.27382411409448809</v>
      </c>
      <c r="EO29">
        <f t="shared" si="60"/>
        <v>0.41934568390443144</v>
      </c>
      <c r="EP29">
        <f t="shared" si="61"/>
        <v>0.5738312741628393</v>
      </c>
      <c r="ER29">
        <f t="shared" si="62"/>
        <v>-0.15448559025840786</v>
      </c>
      <c r="ES29">
        <f t="shared" si="63"/>
        <v>2.3865797597488681E-2</v>
      </c>
      <c r="EW29" s="2">
        <v>-1.0990517593584785</v>
      </c>
      <c r="EX29" s="3">
        <v>-9.4616568938228035E-2</v>
      </c>
      <c r="EY29">
        <f t="shared" si="64"/>
        <v>0.33275689806210684</v>
      </c>
      <c r="EZ29">
        <f t="shared" si="65"/>
        <v>0.5091337953085846</v>
      </c>
      <c r="FB29">
        <f t="shared" si="66"/>
        <v>-0.17637689724647776</v>
      </c>
      <c r="FC29">
        <f t="shared" si="67"/>
        <v>3.1108809882294575E-2</v>
      </c>
      <c r="FG29" s="2">
        <v>-0.6059439603577198</v>
      </c>
      <c r="FH29" s="3">
        <v>0.27382411409448809</v>
      </c>
      <c r="FI29">
        <f t="shared" si="68"/>
        <v>0.41934568390443144</v>
      </c>
      <c r="FJ29">
        <f t="shared" si="69"/>
        <v>0.5738312741628393</v>
      </c>
      <c r="FK29">
        <f t="shared" si="70"/>
        <v>-0.15448559025840786</v>
      </c>
      <c r="FL29">
        <f t="shared" si="71"/>
        <v>2.3865797597488681E-2</v>
      </c>
      <c r="FP29" s="2">
        <v>0.47979860163033733</v>
      </c>
      <c r="FQ29" s="3">
        <v>-0.22990711623209964</v>
      </c>
      <c r="FR29">
        <f t="shared" si="72"/>
        <v>0.61</v>
      </c>
      <c r="FS29">
        <f t="shared" si="73"/>
        <v>0.48537703410979866</v>
      </c>
      <c r="FU29">
        <f t="shared" si="74"/>
        <v>0.12462296589020133</v>
      </c>
      <c r="FV29">
        <f t="shared" si="75"/>
        <v>1.5530883627270285E-2</v>
      </c>
      <c r="FZ29" s="2">
        <v>0.22982339095090581</v>
      </c>
      <c r="GA29" s="3">
        <v>-0.34046893748963847</v>
      </c>
      <c r="GB29">
        <f t="shared" si="76"/>
        <v>0.56610483138317191</v>
      </c>
      <c r="GC29">
        <f t="shared" si="77"/>
        <v>0.46596258987953881</v>
      </c>
      <c r="GD29">
        <f t="shared" si="78"/>
        <v>0.1001422415036331</v>
      </c>
      <c r="GE29">
        <f t="shared" si="79"/>
        <v>1.0028468533371976E-2</v>
      </c>
      <c r="GI29" s="2"/>
      <c r="GJ29" s="3"/>
      <c r="GS29" s="2"/>
      <c r="GT29" s="3"/>
    </row>
    <row r="30" spans="2:202" x14ac:dyDescent="0.25">
      <c r="B30" s="2">
        <v>-0.45618079736846956</v>
      </c>
      <c r="C30" s="3">
        <v>-0.45421780346217427</v>
      </c>
      <c r="D30">
        <f t="shared" si="0"/>
        <v>0.44564380872302795</v>
      </c>
      <c r="E30">
        <f t="shared" si="1"/>
        <v>0.44598850669638473</v>
      </c>
      <c r="G30">
        <f t="shared" si="2"/>
        <v>-3.4469797335678898E-4</v>
      </c>
      <c r="H30">
        <f t="shared" si="3"/>
        <v>1.1881669283627761E-7</v>
      </c>
      <c r="I30">
        <v>1</v>
      </c>
      <c r="J30">
        <v>1</v>
      </c>
      <c r="L30" s="2">
        <v>0.92267359866428345</v>
      </c>
      <c r="M30" s="3">
        <v>0.13608462626748302</v>
      </c>
      <c r="N30">
        <f t="shared" si="4"/>
        <v>0.6877680019476502</v>
      </c>
      <c r="O30">
        <f t="shared" si="5"/>
        <v>0.54964448369298158</v>
      </c>
      <c r="P30">
        <f t="shared" si="6"/>
        <v>0.13812351825466862</v>
      </c>
      <c r="Q30">
        <f t="shared" si="7"/>
        <v>1.9078106295047775E-2</v>
      </c>
      <c r="V30" s="2">
        <v>0.46043000000000001</v>
      </c>
      <c r="W30" s="3">
        <v>0.43107400000000001</v>
      </c>
      <c r="X30">
        <f t="shared" si="8"/>
        <v>0.60659891061947691</v>
      </c>
      <c r="Y30">
        <f t="shared" si="9"/>
        <v>0.60144405319816208</v>
      </c>
      <c r="AA30">
        <f t="shared" si="10"/>
        <v>5.154857421314829E-3</v>
      </c>
      <c r="AB30">
        <f t="shared" si="11"/>
        <v>2.6572555034084569E-5</v>
      </c>
      <c r="AF30" s="2">
        <v>-0.33741269474761598</v>
      </c>
      <c r="AG30" s="3">
        <v>8.842574734806212E-2</v>
      </c>
      <c r="AH30">
        <f t="shared" si="12"/>
        <v>0.46649926025629501</v>
      </c>
      <c r="AI30">
        <f t="shared" si="13"/>
        <v>0.54127567575970315</v>
      </c>
      <c r="AJ30">
        <f t="shared" si="14"/>
        <v>-7.4776415503408133E-2</v>
      </c>
      <c r="AK30">
        <f t="shared" si="15"/>
        <v>5.5915123155383366E-3</v>
      </c>
      <c r="AP30" s="2">
        <v>-0.11952329102711255</v>
      </c>
      <c r="AQ30" s="3">
        <v>-0.26347443376554414</v>
      </c>
      <c r="AR30">
        <f t="shared" si="16"/>
        <v>0.50476022257386211</v>
      </c>
      <c r="AS30">
        <f t="shared" si="17"/>
        <v>0.47948267738882483</v>
      </c>
      <c r="AU30">
        <f t="shared" si="18"/>
        <v>2.5277545185037276E-2</v>
      </c>
      <c r="AV30">
        <f t="shared" si="19"/>
        <v>6.3895429058160116E-4</v>
      </c>
      <c r="AZ30" s="2">
        <v>-1.3101301724732752</v>
      </c>
      <c r="BA30" s="3">
        <v>0.14065688487078143</v>
      </c>
      <c r="BB30">
        <f t="shared" si="20"/>
        <v>0.29569193266068405</v>
      </c>
      <c r="BC30">
        <f t="shared" si="21"/>
        <v>0.55044736355377277</v>
      </c>
      <c r="BD30">
        <f t="shared" si="22"/>
        <v>-0.25475543089308872</v>
      </c>
      <c r="BE30">
        <f t="shared" si="23"/>
        <v>6.4900329569523296E-2</v>
      </c>
      <c r="BI30" s="2">
        <v>-0.11952329102711255</v>
      </c>
      <c r="BJ30" s="3">
        <v>-0.22814203010095821</v>
      </c>
      <c r="BK30">
        <f t="shared" si="24"/>
        <v>0.50476022257386211</v>
      </c>
      <c r="BL30">
        <f t="shared" si="25"/>
        <v>0.48568697985657527</v>
      </c>
      <c r="BM30" s="3"/>
      <c r="BN30">
        <f t="shared" si="26"/>
        <v>1.9073242717286831E-2</v>
      </c>
      <c r="BO30">
        <f t="shared" si="27"/>
        <v>3.6378858775253515E-4</v>
      </c>
      <c r="BR30" s="2">
        <v>-1.3362101794129195</v>
      </c>
      <c r="BS30" s="3">
        <v>0.14959446605162707</v>
      </c>
      <c r="BT30">
        <f t="shared" si="28"/>
        <v>0.29111233335148767</v>
      </c>
      <c r="BU30">
        <f t="shared" si="29"/>
        <v>0.55201678570524726</v>
      </c>
      <c r="BV30" s="3"/>
      <c r="BW30">
        <f t="shared" si="30"/>
        <v>-0.26090445235375959</v>
      </c>
      <c r="BX30">
        <f t="shared" si="31"/>
        <v>6.8071133258015212E-2</v>
      </c>
      <c r="CB30" s="2">
        <v>0.95895376234927343</v>
      </c>
      <c r="CC30" s="2">
        <v>0.42301435549545502</v>
      </c>
      <c r="CD30">
        <f t="shared" si="32"/>
        <v>0.69413872926125175</v>
      </c>
      <c r="CE30">
        <f t="shared" si="33"/>
        <v>0.6000287950469354</v>
      </c>
      <c r="CG30">
        <f t="shared" si="34"/>
        <v>9.4109934214316349E-2</v>
      </c>
      <c r="CH30">
        <f t="shared" si="35"/>
        <v>8.8566797178229514E-3</v>
      </c>
      <c r="CK30" s="2">
        <v>0.38649752864667314</v>
      </c>
      <c r="CL30" s="3">
        <v>0.80953157582420232</v>
      </c>
      <c r="CM30">
        <f t="shared" si="36"/>
        <v>0.59361651013467509</v>
      </c>
      <c r="CN30">
        <f t="shared" si="37"/>
        <v>0.66790047925723717</v>
      </c>
      <c r="CO30">
        <f t="shared" si="38"/>
        <v>-7.4283969122562077E-2</v>
      </c>
      <c r="CP30">
        <f t="shared" si="39"/>
        <v>5.5181080686017561E-3</v>
      </c>
      <c r="CT30" s="2">
        <v>-0.45618079736846956</v>
      </c>
      <c r="CU30" s="3">
        <v>-0.45421780346217427</v>
      </c>
      <c r="CV30">
        <f t="shared" si="40"/>
        <v>0.44564380872302795</v>
      </c>
      <c r="CW30">
        <f t="shared" si="41"/>
        <v>0.44598850669638473</v>
      </c>
      <c r="CY30">
        <f t="shared" si="42"/>
        <v>-3.4469797335678898E-4</v>
      </c>
      <c r="CZ30">
        <f t="shared" si="43"/>
        <v>1.1881669283627761E-7</v>
      </c>
      <c r="DC30" s="2">
        <v>0.92267359866428345</v>
      </c>
      <c r="DD30" s="3">
        <v>0.13608462626748302</v>
      </c>
      <c r="DE30">
        <f t="shared" si="44"/>
        <v>0.6877680019476502</v>
      </c>
      <c r="DF30">
        <f t="shared" si="45"/>
        <v>0.54964448369298158</v>
      </c>
      <c r="DG30">
        <f t="shared" si="46"/>
        <v>0.13812351825466862</v>
      </c>
      <c r="DH30">
        <f t="shared" si="47"/>
        <v>1.9078106295047775E-2</v>
      </c>
      <c r="DL30" s="2">
        <v>-0.13415921914857326</v>
      </c>
      <c r="DM30" s="3">
        <v>0.17134768624677238</v>
      </c>
      <c r="DN30">
        <f t="shared" si="48"/>
        <v>0.50219018160456308</v>
      </c>
      <c r="DO30">
        <f t="shared" si="49"/>
        <v>0.5558366095422973</v>
      </c>
      <c r="DQ30">
        <f t="shared" si="50"/>
        <v>-5.364642793773422E-2</v>
      </c>
      <c r="DR30">
        <f t="shared" si="51"/>
        <v>2.8779392304785108E-3</v>
      </c>
      <c r="DU30" s="2">
        <v>-0.81267868422385547</v>
      </c>
      <c r="DV30" s="3">
        <v>-0.17408530532661209</v>
      </c>
      <c r="DW30">
        <f t="shared" si="52"/>
        <v>0.38304346202253947</v>
      </c>
      <c r="DX30">
        <f t="shared" si="53"/>
        <v>0.49517923727839741</v>
      </c>
      <c r="DY30">
        <f t="shared" si="54"/>
        <v>-0.11213577525585794</v>
      </c>
      <c r="DZ30">
        <f t="shared" si="55"/>
        <v>1.2574432092232281E-2</v>
      </c>
      <c r="ED30" s="2">
        <v>-0.45618079736846956</v>
      </c>
      <c r="EE30" s="3">
        <v>-0.45421780346217427</v>
      </c>
      <c r="EF30">
        <f t="shared" si="56"/>
        <v>0.44564380872302795</v>
      </c>
      <c r="EG30">
        <f t="shared" si="57"/>
        <v>0.44598850669638473</v>
      </c>
      <c r="EI30">
        <f t="shared" si="58"/>
        <v>-3.4469797335678898E-4</v>
      </c>
      <c r="EJ30">
        <f t="shared" si="59"/>
        <v>1.1881669283627761E-7</v>
      </c>
      <c r="EM30" s="2">
        <v>0.92267359866428345</v>
      </c>
      <c r="EN30" s="3">
        <v>0.13608462626748302</v>
      </c>
      <c r="EO30">
        <f t="shared" si="60"/>
        <v>0.6877680019476502</v>
      </c>
      <c r="EP30">
        <f t="shared" si="61"/>
        <v>0.54964448369298158</v>
      </c>
      <c r="ER30">
        <f t="shared" si="62"/>
        <v>0.13812351825466862</v>
      </c>
      <c r="ES30">
        <f t="shared" si="63"/>
        <v>1.9078106295047775E-2</v>
      </c>
      <c r="EW30" s="2">
        <v>-0.45618079736846956</v>
      </c>
      <c r="EX30" s="3">
        <v>-0.45421780346217427</v>
      </c>
      <c r="EY30">
        <f t="shared" si="64"/>
        <v>0.44564380872302795</v>
      </c>
      <c r="EZ30">
        <f t="shared" si="65"/>
        <v>0.44598850669638473</v>
      </c>
      <c r="FB30">
        <f t="shared" si="66"/>
        <v>-3.4469797335678898E-4</v>
      </c>
      <c r="FC30">
        <f t="shared" si="67"/>
        <v>1.1881669283627761E-7</v>
      </c>
      <c r="FG30" s="2">
        <v>0.92267359866428345</v>
      </c>
      <c r="FH30" s="3">
        <v>0.13608462626748302</v>
      </c>
      <c r="FI30">
        <f t="shared" si="68"/>
        <v>0.6877680019476502</v>
      </c>
      <c r="FJ30">
        <f t="shared" si="69"/>
        <v>0.54964448369298158</v>
      </c>
      <c r="FK30">
        <f t="shared" si="70"/>
        <v>0.13812351825466862</v>
      </c>
      <c r="FL30">
        <f t="shared" si="71"/>
        <v>1.9078106295047775E-2</v>
      </c>
      <c r="FP30" s="2">
        <v>0.44945915231800415</v>
      </c>
      <c r="FQ30" s="3">
        <v>7.2683404497412105E-2</v>
      </c>
      <c r="FR30">
        <f t="shared" si="72"/>
        <v>0.60467245076147003</v>
      </c>
      <c r="FS30">
        <f t="shared" si="73"/>
        <v>0.53851135048130849</v>
      </c>
      <c r="FU30">
        <f t="shared" si="74"/>
        <v>6.6161100280161533E-2</v>
      </c>
      <c r="FV30">
        <f t="shared" si="75"/>
        <v>4.3772911902815901E-3</v>
      </c>
      <c r="FZ30" s="2">
        <v>1.2519318842006568</v>
      </c>
      <c r="GA30" s="3">
        <v>-6.0416843328946701E-2</v>
      </c>
      <c r="GB30">
        <f t="shared" si="76"/>
        <v>0.74558512678504529</v>
      </c>
      <c r="GC30">
        <f t="shared" si="77"/>
        <v>0.51513920167743366</v>
      </c>
      <c r="GD30">
        <f t="shared" si="78"/>
        <v>0.23044592510761164</v>
      </c>
      <c r="GE30">
        <f t="shared" si="79"/>
        <v>5.3105324398702955E-2</v>
      </c>
      <c r="GI30" s="2"/>
      <c r="GJ30" s="3"/>
      <c r="GS30" s="2"/>
      <c r="GT30" s="3"/>
    </row>
    <row r="31" spans="2:202" x14ac:dyDescent="0.25">
      <c r="B31" s="2">
        <v>-1.7569629102755477</v>
      </c>
      <c r="C31" s="3">
        <v>0.26309831034894654</v>
      </c>
      <c r="D31">
        <f t="shared" si="0"/>
        <v>0.21722895900805878</v>
      </c>
      <c r="E31">
        <f t="shared" si="1"/>
        <v>0.57194784355113226</v>
      </c>
      <c r="G31">
        <f t="shared" si="2"/>
        <v>-0.35471888454307349</v>
      </c>
      <c r="H31">
        <f t="shared" si="3"/>
        <v>0.1258254870514823</v>
      </c>
      <c r="L31" s="2">
        <v>-2.5027872371871138E-2</v>
      </c>
      <c r="M31" s="3">
        <v>-0.12686033798697219</v>
      </c>
      <c r="N31">
        <f t="shared" si="4"/>
        <v>0.52135343725349226</v>
      </c>
      <c r="O31">
        <f t="shared" si="5"/>
        <v>0.50347185116864446</v>
      </c>
      <c r="P31">
        <f t="shared" si="6"/>
        <v>1.78815860848478E-2</v>
      </c>
      <c r="Q31">
        <f t="shared" si="7"/>
        <v>3.1975112090982247E-4</v>
      </c>
      <c r="V31" s="2">
        <v>-2.1945899999999998</v>
      </c>
      <c r="W31" s="3">
        <v>-0.91994699999999996</v>
      </c>
      <c r="X31">
        <f t="shared" si="8"/>
        <v>0.14038247954101618</v>
      </c>
      <c r="Y31">
        <f t="shared" si="9"/>
        <v>0.3642073510520189</v>
      </c>
      <c r="AA31">
        <f t="shared" si="10"/>
        <v>-0.22382487151100272</v>
      </c>
      <c r="AB31">
        <f t="shared" si="11"/>
        <v>5.0097573106916878E-2</v>
      </c>
      <c r="AF31" s="2">
        <v>1.4485647852547749</v>
      </c>
      <c r="AG31" s="3">
        <v>0.35150269440824994</v>
      </c>
      <c r="AH31">
        <f t="shared" si="12"/>
        <v>0.78011348791304247</v>
      </c>
      <c r="AI31">
        <f t="shared" si="13"/>
        <v>0.58747148421215101</v>
      </c>
      <c r="AJ31">
        <f t="shared" si="14"/>
        <v>0.19264200370089146</v>
      </c>
      <c r="AK31">
        <f t="shared" si="15"/>
        <v>3.7110941589894281E-2</v>
      </c>
      <c r="AP31" s="2">
        <v>-0.30727956534940509</v>
      </c>
      <c r="AQ31" s="3">
        <v>-0.15154304651549949</v>
      </c>
      <c r="AR31">
        <f t="shared" si="16"/>
        <v>0.47179058011274028</v>
      </c>
      <c r="AS31">
        <f t="shared" si="17"/>
        <v>0.49913761478642521</v>
      </c>
      <c r="AU31">
        <f t="shared" si="18"/>
        <v>-2.7347034673684933E-2</v>
      </c>
      <c r="AV31">
        <f t="shared" si="19"/>
        <v>7.4786030544372602E-4</v>
      </c>
      <c r="AZ31" s="2">
        <v>0.44213136595808233</v>
      </c>
      <c r="BA31" s="3">
        <v>0.10039162082584335</v>
      </c>
      <c r="BB31">
        <f t="shared" si="20"/>
        <v>0.60338570549987947</v>
      </c>
      <c r="BC31">
        <f t="shared" si="21"/>
        <v>0.54337686024326548</v>
      </c>
      <c r="BD31">
        <f t="shared" si="22"/>
        <v>6.0008845256613985E-2</v>
      </c>
      <c r="BE31">
        <f t="shared" si="23"/>
        <v>3.6010615090322426E-3</v>
      </c>
      <c r="BI31" s="2">
        <v>-0.30727956534940509</v>
      </c>
      <c r="BJ31" s="3">
        <v>-9.1845277226514685E-2</v>
      </c>
      <c r="BK31">
        <f t="shared" si="24"/>
        <v>0.47179058011274028</v>
      </c>
      <c r="BL31">
        <f t="shared" si="25"/>
        <v>0.50962042882973024</v>
      </c>
      <c r="BM31" s="3"/>
      <c r="BN31">
        <f t="shared" si="26"/>
        <v>-3.7829848716989967E-2</v>
      </c>
      <c r="BO31">
        <f t="shared" si="27"/>
        <v>1.4310974539503475E-3</v>
      </c>
      <c r="BR31" s="2">
        <v>-0.37919726007430171</v>
      </c>
      <c r="BS31" s="3">
        <v>0.26065321478710196</v>
      </c>
      <c r="BT31">
        <f t="shared" si="28"/>
        <v>0.45916197054820534</v>
      </c>
      <c r="BU31">
        <f t="shared" si="29"/>
        <v>0.57151848944966066</v>
      </c>
      <c r="BV31" s="3"/>
      <c r="BW31">
        <f t="shared" si="30"/>
        <v>-0.11235651890145532</v>
      </c>
      <c r="BX31">
        <f t="shared" si="31"/>
        <v>1.2623987339653085E-2</v>
      </c>
      <c r="CB31" s="2">
        <v>-1.2097761168847577E-2</v>
      </c>
      <c r="CC31" s="2">
        <v>-5.5028394691440566E-2</v>
      </c>
      <c r="CD31">
        <f t="shared" si="32"/>
        <v>0.52362394003634183</v>
      </c>
      <c r="CE31">
        <f t="shared" si="33"/>
        <v>0.5160854029462858</v>
      </c>
      <c r="CG31">
        <f t="shared" si="34"/>
        <v>7.53853709005603E-3</v>
      </c>
      <c r="CH31">
        <f t="shared" si="35"/>
        <v>5.6829541458150439E-5</v>
      </c>
      <c r="CK31" s="2">
        <v>5.427441323433628E-2</v>
      </c>
      <c r="CL31" s="3">
        <v>0.54360576210235878</v>
      </c>
      <c r="CM31">
        <f t="shared" si="36"/>
        <v>0.53527876684486664</v>
      </c>
      <c r="CN31">
        <f t="shared" si="37"/>
        <v>0.62120441527088932</v>
      </c>
      <c r="CO31">
        <f t="shared" si="38"/>
        <v>-8.5925648426022683E-2</v>
      </c>
      <c r="CP31">
        <f t="shared" si="39"/>
        <v>7.3832170574324547E-3</v>
      </c>
      <c r="CT31" s="2">
        <v>-1.7569629102755477</v>
      </c>
      <c r="CU31" s="3">
        <v>0.26309831034894654</v>
      </c>
      <c r="CV31">
        <f t="shared" si="40"/>
        <v>0.21722895900805878</v>
      </c>
      <c r="CW31">
        <f t="shared" si="41"/>
        <v>0.57194784355113226</v>
      </c>
      <c r="CY31">
        <f t="shared" si="42"/>
        <v>-0.35471888454307349</v>
      </c>
      <c r="CZ31">
        <f t="shared" si="43"/>
        <v>0.1258254870514823</v>
      </c>
      <c r="DC31" s="2">
        <v>-2.5027872371871138E-2</v>
      </c>
      <c r="DD31" s="3">
        <v>-0.12686033798697219</v>
      </c>
      <c r="DE31">
        <f t="shared" si="44"/>
        <v>0.52135343725349226</v>
      </c>
      <c r="DF31">
        <f t="shared" si="45"/>
        <v>0.50347185116864446</v>
      </c>
      <c r="DG31">
        <f t="shared" si="46"/>
        <v>1.78815860848478E-2</v>
      </c>
      <c r="DH31">
        <f t="shared" si="47"/>
        <v>3.1975112090982247E-4</v>
      </c>
      <c r="DL31" s="2">
        <v>1.7568126815528544</v>
      </c>
      <c r="DM31" s="3">
        <v>0.39967419169992419</v>
      </c>
      <c r="DN31">
        <f t="shared" si="48"/>
        <v>0.83424122860785244</v>
      </c>
      <c r="DO31">
        <f t="shared" si="49"/>
        <v>0.59593030695059745</v>
      </c>
      <c r="DQ31">
        <f t="shared" si="50"/>
        <v>0.23831092165725498</v>
      </c>
      <c r="DR31">
        <f t="shared" si="51"/>
        <v>5.6792095381130323E-2</v>
      </c>
      <c r="DU31" s="2">
        <v>0.69493353589059836</v>
      </c>
      <c r="DV31" s="3">
        <v>0.22533295491576127</v>
      </c>
      <c r="DW31">
        <f t="shared" si="52"/>
        <v>0.64777728275158686</v>
      </c>
      <c r="DX31">
        <f t="shared" si="53"/>
        <v>0.56531631940876448</v>
      </c>
      <c r="DY31">
        <f t="shared" si="54"/>
        <v>8.246096334282238E-2</v>
      </c>
      <c r="DZ31">
        <f t="shared" si="55"/>
        <v>6.7998104754262963E-3</v>
      </c>
      <c r="ED31" s="2">
        <v>-1.7569629102755477</v>
      </c>
      <c r="EE31" s="3">
        <v>0.26309831034894654</v>
      </c>
      <c r="EF31">
        <f t="shared" si="56"/>
        <v>0.21722895900805878</v>
      </c>
      <c r="EG31">
        <f t="shared" si="57"/>
        <v>0.57194784355113226</v>
      </c>
      <c r="EI31">
        <f t="shared" si="58"/>
        <v>-0.35471888454307349</v>
      </c>
      <c r="EJ31">
        <f t="shared" si="59"/>
        <v>0.1258254870514823</v>
      </c>
      <c r="EM31" s="2">
        <v>-2.5027872371871138E-2</v>
      </c>
      <c r="EN31" s="3">
        <v>-0.12686033798697219</v>
      </c>
      <c r="EO31">
        <f t="shared" si="60"/>
        <v>0.52135343725349226</v>
      </c>
      <c r="EP31">
        <f t="shared" si="61"/>
        <v>0.50347185116864446</v>
      </c>
      <c r="ER31">
        <f t="shared" si="62"/>
        <v>1.78815860848478E-2</v>
      </c>
      <c r="ES31">
        <f t="shared" si="63"/>
        <v>3.1975112090982247E-4</v>
      </c>
      <c r="EW31" s="2">
        <v>-1.7569629102755477</v>
      </c>
      <c r="EX31" s="3">
        <v>0.26309831034894654</v>
      </c>
      <c r="EY31">
        <f t="shared" si="64"/>
        <v>0.21722895900805878</v>
      </c>
      <c r="EZ31">
        <f t="shared" si="65"/>
        <v>0.57194784355113226</v>
      </c>
      <c r="FB31">
        <f t="shared" si="66"/>
        <v>-0.35471888454307349</v>
      </c>
      <c r="FC31">
        <f t="shared" si="67"/>
        <v>0.1258254870514823</v>
      </c>
      <c r="FG31" s="2">
        <v>-2.5027872371871138E-2</v>
      </c>
      <c r="FH31" s="3">
        <v>-0.12686033798697219</v>
      </c>
      <c r="FI31">
        <f t="shared" si="68"/>
        <v>0.52135343725349226</v>
      </c>
      <c r="FJ31">
        <f t="shared" si="69"/>
        <v>0.50347185116864446</v>
      </c>
      <c r="FK31">
        <f t="shared" si="70"/>
        <v>1.78815860848478E-2</v>
      </c>
      <c r="FL31">
        <f t="shared" si="71"/>
        <v>3.1975112090982247E-4</v>
      </c>
      <c r="FP31" s="2">
        <v>1.1193346813402616</v>
      </c>
      <c r="FQ31" s="3">
        <v>0.22714258494748393</v>
      </c>
      <c r="FR31">
        <f t="shared" si="72"/>
        <v>0.72230131171451473</v>
      </c>
      <c r="FS31">
        <f t="shared" si="73"/>
        <v>0.56563408697923934</v>
      </c>
      <c r="FU31">
        <f t="shared" si="74"/>
        <v>0.15666722473527539</v>
      </c>
      <c r="FV31">
        <f t="shared" si="75"/>
        <v>2.4544619306253283E-2</v>
      </c>
      <c r="FZ31" s="2">
        <v>-0.53184545646227033</v>
      </c>
      <c r="GA31" s="3">
        <v>-0.43265318404239261</v>
      </c>
      <c r="GB31">
        <f t="shared" si="76"/>
        <v>0.43235723938589293</v>
      </c>
      <c r="GC31">
        <f t="shared" si="77"/>
        <v>0.44977521259820685</v>
      </c>
      <c r="GD31">
        <f t="shared" si="78"/>
        <v>-1.741797321231392E-2</v>
      </c>
      <c r="GE31">
        <f t="shared" si="79"/>
        <v>3.0338579082488527E-4</v>
      </c>
      <c r="GI31" s="2"/>
      <c r="GJ31" s="3"/>
      <c r="GS31" s="2"/>
      <c r="GT31" s="3"/>
    </row>
    <row r="32" spans="2:202" x14ac:dyDescent="0.25">
      <c r="B32" s="2">
        <v>-0.34031433640731373</v>
      </c>
      <c r="C32" s="3">
        <v>0.29782095274707676</v>
      </c>
      <c r="D32">
        <f t="shared" si="0"/>
        <v>0.4659897375337344</v>
      </c>
      <c r="E32">
        <f t="shared" si="1"/>
        <v>0.57804507310739539</v>
      </c>
      <c r="G32">
        <f t="shared" si="2"/>
        <v>-0.11205533557366099</v>
      </c>
      <c r="H32">
        <f t="shared" si="3"/>
        <v>1.2556398230525774E-2</v>
      </c>
      <c r="L32" s="2">
        <v>0.88282767469721957</v>
      </c>
      <c r="M32" s="3">
        <v>-0.17414996728260784</v>
      </c>
      <c r="N32">
        <f t="shared" si="4"/>
        <v>0.68077113395232502</v>
      </c>
      <c r="O32">
        <f t="shared" si="5"/>
        <v>0.49516788276266838</v>
      </c>
      <c r="P32">
        <f t="shared" si="6"/>
        <v>0.18560325118965665</v>
      </c>
      <c r="Q32">
        <f t="shared" si="7"/>
        <v>3.4448566852170785E-2</v>
      </c>
      <c r="V32" s="2">
        <v>-1.3362099999999999</v>
      </c>
      <c r="W32" s="3">
        <v>-6.5152000000000002E-2</v>
      </c>
      <c r="X32">
        <f t="shared" si="8"/>
        <v>0.29111236485605307</v>
      </c>
      <c r="Y32">
        <f t="shared" si="9"/>
        <v>0.51430771722768343</v>
      </c>
      <c r="AA32">
        <f t="shared" si="10"/>
        <v>-0.22319535237163035</v>
      </c>
      <c r="AB32">
        <f t="shared" si="11"/>
        <v>4.9816165320296237E-2</v>
      </c>
      <c r="AF32" s="2">
        <v>-0.30727956534940509</v>
      </c>
      <c r="AG32" s="3">
        <v>-4.3554429498019777E-2</v>
      </c>
      <c r="AH32">
        <f t="shared" si="12"/>
        <v>0.47179058011274028</v>
      </c>
      <c r="AI32">
        <f t="shared" si="13"/>
        <v>0.51810020927648104</v>
      </c>
      <c r="AJ32">
        <f t="shared" si="14"/>
        <v>-4.6309629163740762E-2</v>
      </c>
      <c r="AK32">
        <f t="shared" si="15"/>
        <v>2.1445817532831889E-3</v>
      </c>
      <c r="AP32" s="2">
        <v>0.80151733565751904</v>
      </c>
      <c r="AQ32" s="3">
        <v>0.17768631303024304</v>
      </c>
      <c r="AR32">
        <f t="shared" si="16"/>
        <v>0.6664931940208485</v>
      </c>
      <c r="AS32">
        <f t="shared" si="17"/>
        <v>0.5569496602752213</v>
      </c>
      <c r="AU32">
        <f t="shared" si="18"/>
        <v>0.1095435337456272</v>
      </c>
      <c r="AV32">
        <f t="shared" si="19"/>
        <v>1.1999785785479365E-2</v>
      </c>
      <c r="AZ32" s="2">
        <v>0.30363556284869364</v>
      </c>
      <c r="BA32" s="3">
        <v>0.6710751498236659</v>
      </c>
      <c r="BB32">
        <f t="shared" si="20"/>
        <v>0.57906610751379861</v>
      </c>
      <c r="BC32">
        <f t="shared" si="21"/>
        <v>0.64358779581611469</v>
      </c>
      <c r="BD32">
        <f t="shared" si="22"/>
        <v>-6.4521688302316083E-2</v>
      </c>
      <c r="BE32">
        <f t="shared" si="23"/>
        <v>4.1630482613812317E-3</v>
      </c>
      <c r="BI32" s="2">
        <v>0.80151733565751904</v>
      </c>
      <c r="BJ32" s="3">
        <v>0.16283163106761556</v>
      </c>
      <c r="BK32">
        <f t="shared" si="24"/>
        <v>0.6664931940208485</v>
      </c>
      <c r="BL32">
        <f t="shared" si="25"/>
        <v>0.55434120655004349</v>
      </c>
      <c r="BM32" s="3"/>
      <c r="BN32">
        <f t="shared" si="26"/>
        <v>0.11215198747080501</v>
      </c>
      <c r="BO32">
        <f t="shared" si="27"/>
        <v>1.2578068293651604E-2</v>
      </c>
      <c r="BR32" s="2">
        <v>-1.9806629764920609</v>
      </c>
      <c r="BS32" s="3">
        <v>-0.34140928452442637</v>
      </c>
      <c r="BT32">
        <f t="shared" si="28"/>
        <v>0.17794765547607855</v>
      </c>
      <c r="BU32">
        <f t="shared" si="29"/>
        <v>0.46579746673977562</v>
      </c>
      <c r="BV32" s="3"/>
      <c r="BW32">
        <f t="shared" si="30"/>
        <v>-0.28784981126369708</v>
      </c>
      <c r="BX32">
        <f t="shared" si="31"/>
        <v>8.2857513844546024E-2</v>
      </c>
      <c r="CB32" s="2">
        <v>-0.83952678679214976</v>
      </c>
      <c r="CC32" s="2">
        <v>-0.31384437505678475</v>
      </c>
      <c r="CD32">
        <f t="shared" si="32"/>
        <v>0.37832898659085956</v>
      </c>
      <c r="CE32">
        <f t="shared" si="33"/>
        <v>0.47063781209122491</v>
      </c>
      <c r="CG32">
        <f t="shared" si="34"/>
        <v>-9.2308825500365344E-2</v>
      </c>
      <c r="CH32">
        <f t="shared" si="35"/>
        <v>8.5209192652568998E-3</v>
      </c>
      <c r="CK32" s="2">
        <v>0.44796960247270468</v>
      </c>
      <c r="CL32" s="3">
        <v>-0.3282809529809394</v>
      </c>
      <c r="CM32">
        <f t="shared" si="36"/>
        <v>0.60441088865919246</v>
      </c>
      <c r="CN32">
        <f t="shared" si="37"/>
        <v>0.4681027766350756</v>
      </c>
      <c r="CO32">
        <f t="shared" si="38"/>
        <v>0.13630811202411686</v>
      </c>
      <c r="CP32">
        <f t="shared" si="39"/>
        <v>1.857990140357919E-2</v>
      </c>
      <c r="CT32" s="2">
        <v>-0.34031433640731373</v>
      </c>
      <c r="CU32" s="3">
        <v>0.29782095274707676</v>
      </c>
      <c r="CV32">
        <f t="shared" si="40"/>
        <v>0.4659897375337344</v>
      </c>
      <c r="CW32">
        <f t="shared" si="41"/>
        <v>0.57804507310739539</v>
      </c>
      <c r="CY32">
        <f t="shared" si="42"/>
        <v>-0.11205533557366099</v>
      </c>
      <c r="CZ32">
        <f t="shared" si="43"/>
        <v>1.2556398230525774E-2</v>
      </c>
      <c r="DC32" s="2">
        <v>0.88282767469721957</v>
      </c>
      <c r="DD32" s="3">
        <v>-0.17414996728260784</v>
      </c>
      <c r="DE32">
        <f t="shared" si="44"/>
        <v>0.68077113395232502</v>
      </c>
      <c r="DF32">
        <f t="shared" si="45"/>
        <v>0.49516788276266838</v>
      </c>
      <c r="DG32">
        <f t="shared" si="46"/>
        <v>0.18560325118965665</v>
      </c>
      <c r="DH32">
        <f t="shared" si="47"/>
        <v>3.4448566852170785E-2</v>
      </c>
      <c r="DL32" s="2">
        <v>0.32533532129688036</v>
      </c>
      <c r="DM32" s="3">
        <v>-0.45846803337142233</v>
      </c>
      <c r="DN32">
        <f t="shared" si="48"/>
        <v>0.58287654357039265</v>
      </c>
      <c r="DO32">
        <f t="shared" si="49"/>
        <v>0.44524217445800141</v>
      </c>
      <c r="DQ32">
        <f t="shared" si="50"/>
        <v>0.13763436911239124</v>
      </c>
      <c r="DR32">
        <f t="shared" si="51"/>
        <v>1.8943219560965955E-2</v>
      </c>
      <c r="DU32" s="2">
        <v>0.30363556284869364</v>
      </c>
      <c r="DV32" s="3">
        <v>0.78983007019430285</v>
      </c>
      <c r="DW32">
        <f t="shared" si="52"/>
        <v>0.57906610751379861</v>
      </c>
      <c r="DX32">
        <f t="shared" si="53"/>
        <v>0.66444093257147063</v>
      </c>
      <c r="DY32">
        <f t="shared" si="54"/>
        <v>-8.5374825057672021E-2</v>
      </c>
      <c r="DZ32">
        <f t="shared" si="55"/>
        <v>7.2888607536281021E-3</v>
      </c>
      <c r="ED32" s="2">
        <v>-0.34031433640731373</v>
      </c>
      <c r="EE32" s="3">
        <v>0.29782095274707676</v>
      </c>
      <c r="EF32">
        <f t="shared" si="56"/>
        <v>0.4659897375337344</v>
      </c>
      <c r="EG32">
        <f t="shared" si="57"/>
        <v>0.57804507310739539</v>
      </c>
      <c r="EI32">
        <f t="shared" si="58"/>
        <v>-0.11205533557366099</v>
      </c>
      <c r="EJ32">
        <f t="shared" si="59"/>
        <v>1.2556398230525774E-2</v>
      </c>
      <c r="EM32" s="2">
        <v>0.88282767469721957</v>
      </c>
      <c r="EN32" s="3">
        <v>-0.17414996728260784</v>
      </c>
      <c r="EO32">
        <f t="shared" si="60"/>
        <v>0.68077113395232502</v>
      </c>
      <c r="EP32">
        <f t="shared" si="61"/>
        <v>0.49516788276266838</v>
      </c>
      <c r="ER32">
        <f t="shared" si="62"/>
        <v>0.18560325118965665</v>
      </c>
      <c r="ES32">
        <f t="shared" si="63"/>
        <v>3.4448566852170785E-2</v>
      </c>
      <c r="EW32" s="2">
        <v>-0.34031433640731373</v>
      </c>
      <c r="EX32" s="3">
        <v>0.29782095274707676</v>
      </c>
      <c r="EY32">
        <f t="shared" si="64"/>
        <v>0.4659897375337344</v>
      </c>
      <c r="EZ32">
        <f t="shared" si="65"/>
        <v>0.57804507310739539</v>
      </c>
      <c r="FB32">
        <f t="shared" si="66"/>
        <v>-0.11205533557366099</v>
      </c>
      <c r="FC32">
        <f t="shared" si="67"/>
        <v>1.2556398230525774E-2</v>
      </c>
      <c r="FG32" s="2">
        <v>0.88282767469721957</v>
      </c>
      <c r="FH32" s="3">
        <v>-0.17414996728260784</v>
      </c>
      <c r="FI32">
        <f t="shared" si="68"/>
        <v>0.68077113395232502</v>
      </c>
      <c r="FJ32">
        <f t="shared" si="69"/>
        <v>0.49516788276266838</v>
      </c>
      <c r="FK32">
        <f t="shared" si="70"/>
        <v>0.18560325118965665</v>
      </c>
      <c r="FL32">
        <f t="shared" si="71"/>
        <v>3.4448566852170785E-2</v>
      </c>
      <c r="FP32" s="2">
        <v>-1.3362101794129195</v>
      </c>
      <c r="FQ32" s="3">
        <v>-7.357152071209859E-2</v>
      </c>
      <c r="FR32">
        <f t="shared" si="72"/>
        <v>0.29111233335148767</v>
      </c>
      <c r="FS32">
        <f t="shared" si="73"/>
        <v>0.5128292655031067</v>
      </c>
      <c r="FU32">
        <f t="shared" si="74"/>
        <v>-0.22171693215161903</v>
      </c>
      <c r="FV32">
        <f t="shared" si="75"/>
        <v>4.9158398002725638E-2</v>
      </c>
      <c r="FZ32" s="2">
        <v>-1.0391548051960595</v>
      </c>
      <c r="GA32" s="3">
        <v>-0.18666734340808566</v>
      </c>
      <c r="GB32">
        <f t="shared" si="76"/>
        <v>0.34327468858800614</v>
      </c>
      <c r="GC32">
        <f t="shared" si="77"/>
        <v>0.49296985546958322</v>
      </c>
      <c r="GD32">
        <f t="shared" si="78"/>
        <v>-0.14969516688157708</v>
      </c>
      <c r="GE32">
        <f t="shared" si="79"/>
        <v>2.240864298770321E-2</v>
      </c>
      <c r="GI32" s="2"/>
      <c r="GJ32" s="3"/>
      <c r="GS32" s="2"/>
      <c r="GT32" s="3"/>
    </row>
    <row r="33" spans="2:202" x14ac:dyDescent="0.25">
      <c r="B33" s="2">
        <v>-0.84965995928780591</v>
      </c>
      <c r="C33" s="3">
        <v>-0.19211964508096704</v>
      </c>
      <c r="D33">
        <f t="shared" si="0"/>
        <v>0.37654962089251187</v>
      </c>
      <c r="E33">
        <f t="shared" si="1"/>
        <v>0.49201244172991504</v>
      </c>
      <c r="G33">
        <f t="shared" si="2"/>
        <v>-0.11546282083740317</v>
      </c>
      <c r="H33">
        <f t="shared" si="3"/>
        <v>1.3331662995730263E-2</v>
      </c>
      <c r="L33" s="2">
        <v>-1.0184939426048869</v>
      </c>
      <c r="M33" s="3">
        <v>-0.40374323263364076</v>
      </c>
      <c r="N33">
        <f t="shared" si="4"/>
        <v>0.3469026965202473</v>
      </c>
      <c r="O33">
        <f t="shared" si="5"/>
        <v>0.45485174474050338</v>
      </c>
      <c r="P33">
        <f t="shared" si="6"/>
        <v>-0.10794904822025608</v>
      </c>
      <c r="Q33">
        <f t="shared" si="7"/>
        <v>1.1652997011659174E-2</v>
      </c>
      <c r="V33" s="2">
        <v>0.88283</v>
      </c>
      <c r="W33" s="3">
        <v>5.6594999999999999E-2</v>
      </c>
      <c r="X33">
        <f t="shared" si="8"/>
        <v>0.68077154227104342</v>
      </c>
      <c r="Y33">
        <f t="shared" si="9"/>
        <v>0.53568625744000176</v>
      </c>
      <c r="AA33">
        <f t="shared" si="10"/>
        <v>0.14508528483104166</v>
      </c>
      <c r="AB33">
        <f t="shared" si="11"/>
        <v>2.1049739874504488E-2</v>
      </c>
      <c r="AF33" s="2">
        <v>-1.9806629764920609</v>
      </c>
      <c r="AG33" s="3">
        <v>-0.47548104036974942</v>
      </c>
      <c r="AH33">
        <f t="shared" si="12"/>
        <v>0.17794765547607855</v>
      </c>
      <c r="AI33">
        <f t="shared" si="13"/>
        <v>0.44225472298694923</v>
      </c>
      <c r="AJ33">
        <f t="shared" si="14"/>
        <v>-0.26430706751087069</v>
      </c>
      <c r="AK33">
        <f t="shared" si="15"/>
        <v>6.985822593619595E-2</v>
      </c>
      <c r="AP33" s="2">
        <v>0.45989266832535813</v>
      </c>
      <c r="AQ33" s="3">
        <v>0.13504249804543544</v>
      </c>
      <c r="AR33">
        <f t="shared" si="16"/>
        <v>0.60650455620570343</v>
      </c>
      <c r="AS33">
        <f t="shared" si="17"/>
        <v>0.54946148797151473</v>
      </c>
      <c r="AU33">
        <f t="shared" si="18"/>
        <v>5.7043068234188699E-2</v>
      </c>
      <c r="AV33">
        <f t="shared" si="19"/>
        <v>3.2539116335703077E-3</v>
      </c>
      <c r="AZ33" s="2">
        <v>0.46043075924155968</v>
      </c>
      <c r="BA33" s="3">
        <v>0.44952003491484122</v>
      </c>
      <c r="BB33">
        <f t="shared" si="20"/>
        <v>0.60659904394084185</v>
      </c>
      <c r="BC33">
        <f t="shared" si="21"/>
        <v>0.60468314162896342</v>
      </c>
      <c r="BD33">
        <f t="shared" si="22"/>
        <v>1.9159023118784368E-3</v>
      </c>
      <c r="BE33">
        <f t="shared" si="23"/>
        <v>3.6706816686611391E-6</v>
      </c>
      <c r="BI33" s="2">
        <v>0.45989266832535813</v>
      </c>
      <c r="BJ33" s="3">
        <v>0.14371912531679679</v>
      </c>
      <c r="BK33">
        <f t="shared" si="24"/>
        <v>0.60650455620570343</v>
      </c>
      <c r="BL33">
        <f t="shared" si="25"/>
        <v>0.55098508711587224</v>
      </c>
      <c r="BM33" s="3"/>
      <c r="BN33">
        <f t="shared" si="26"/>
        <v>5.5519469089831186E-2</v>
      </c>
      <c r="BO33">
        <f t="shared" si="27"/>
        <v>3.0824114480167207E-3</v>
      </c>
      <c r="BR33" s="2">
        <v>-0.40608091969089505</v>
      </c>
      <c r="BS33" s="3">
        <v>9.0986225847083407E-2</v>
      </c>
      <c r="BT33">
        <f t="shared" si="28"/>
        <v>0.45444125136688984</v>
      </c>
      <c r="BU33">
        <f t="shared" si="29"/>
        <v>0.54172529088413424</v>
      </c>
      <c r="BV33" s="3"/>
      <c r="BW33">
        <f t="shared" si="30"/>
        <v>-8.7284039517244394E-2</v>
      </c>
      <c r="BX33">
        <f t="shared" si="31"/>
        <v>7.6185035544478813E-3</v>
      </c>
      <c r="CB33" s="2">
        <v>0.92267359866428345</v>
      </c>
      <c r="CC33" s="2">
        <v>0.36534099852853208</v>
      </c>
      <c r="CD33">
        <f t="shared" si="32"/>
        <v>0.6877680019476502</v>
      </c>
      <c r="CE33">
        <f t="shared" si="33"/>
        <v>0.58990146393325904</v>
      </c>
      <c r="CG33">
        <f t="shared" si="34"/>
        <v>9.7866538014391158E-2</v>
      </c>
      <c r="CH33">
        <f t="shared" si="35"/>
        <v>9.5778592629222701E-3</v>
      </c>
      <c r="CK33" s="2">
        <v>-1.1240379818008914</v>
      </c>
      <c r="CL33" s="3">
        <v>0.37368981874462626</v>
      </c>
      <c r="CM33">
        <f t="shared" si="36"/>
        <v>0.32836936521744486</v>
      </c>
      <c r="CN33">
        <f t="shared" si="37"/>
        <v>0.59136750078603717</v>
      </c>
      <c r="CO33">
        <f t="shared" si="38"/>
        <v>-0.26299813556859231</v>
      </c>
      <c r="CP33">
        <f t="shared" si="39"/>
        <v>6.9168019312555659E-2</v>
      </c>
      <c r="CT33" s="2">
        <v>-0.84965995928780591</v>
      </c>
      <c r="CU33" s="3">
        <v>-0.19211964508096704</v>
      </c>
      <c r="CV33">
        <f t="shared" si="40"/>
        <v>0.37654962089251187</v>
      </c>
      <c r="CW33">
        <f t="shared" si="41"/>
        <v>0.49201244172991504</v>
      </c>
      <c r="CY33">
        <f t="shared" si="42"/>
        <v>-0.11546282083740317</v>
      </c>
      <c r="CZ33">
        <f t="shared" si="43"/>
        <v>1.3331662995730263E-2</v>
      </c>
      <c r="DC33" s="2">
        <v>-1.0184939426048869</v>
      </c>
      <c r="DD33" s="3">
        <v>-0.40374323263364076</v>
      </c>
      <c r="DE33">
        <f t="shared" si="44"/>
        <v>0.3469026965202473</v>
      </c>
      <c r="DF33">
        <f t="shared" si="45"/>
        <v>0.45485174474050338</v>
      </c>
      <c r="DG33">
        <f t="shared" si="46"/>
        <v>-0.10794904822025608</v>
      </c>
      <c r="DH33">
        <f t="shared" si="47"/>
        <v>1.1652997011659174E-2</v>
      </c>
      <c r="DL33" s="2">
        <v>0.36279796403779041</v>
      </c>
      <c r="DM33" s="3">
        <v>0.26224524814039918</v>
      </c>
      <c r="DN33">
        <f t="shared" si="48"/>
        <v>0.58945491194329924</v>
      </c>
      <c r="DO33">
        <f t="shared" si="49"/>
        <v>0.57179804745981966</v>
      </c>
      <c r="DQ33">
        <f t="shared" si="50"/>
        <v>1.7656864483479584E-2</v>
      </c>
      <c r="DR33">
        <f t="shared" si="51"/>
        <v>3.1176486338796276E-4</v>
      </c>
      <c r="DU33" s="2">
        <v>-0.28788135798925818</v>
      </c>
      <c r="DV33" s="3">
        <v>0.2207309377685657</v>
      </c>
      <c r="DW33">
        <f t="shared" si="52"/>
        <v>0.4751968682027613</v>
      </c>
      <c r="DX33">
        <f t="shared" si="53"/>
        <v>0.56450821400461404</v>
      </c>
      <c r="DY33">
        <f t="shared" si="54"/>
        <v>-8.9311345801852737E-2</v>
      </c>
      <c r="DZ33">
        <f t="shared" si="55"/>
        <v>7.9765164889381186E-3</v>
      </c>
      <c r="ED33" s="2">
        <v>-0.84965995928780591</v>
      </c>
      <c r="EE33" s="3">
        <v>-0.19211964508096704</v>
      </c>
      <c r="EF33">
        <f t="shared" si="56"/>
        <v>0.37654962089251187</v>
      </c>
      <c r="EG33">
        <f t="shared" si="57"/>
        <v>0.49201244172991504</v>
      </c>
      <c r="EI33">
        <f t="shared" si="58"/>
        <v>-0.11546282083740317</v>
      </c>
      <c r="EJ33">
        <f t="shared" si="59"/>
        <v>1.3331662995730263E-2</v>
      </c>
      <c r="EM33" s="2">
        <v>-1.0184939426048869</v>
      </c>
      <c r="EN33" s="3">
        <v>-0.40374323263364076</v>
      </c>
      <c r="EO33">
        <f t="shared" si="60"/>
        <v>0.3469026965202473</v>
      </c>
      <c r="EP33">
        <f t="shared" si="61"/>
        <v>0.45485174474050338</v>
      </c>
      <c r="ER33">
        <f t="shared" si="62"/>
        <v>-0.10794904822025608</v>
      </c>
      <c r="ES33">
        <f t="shared" si="63"/>
        <v>1.1652997011659174E-2</v>
      </c>
      <c r="EW33" s="2">
        <v>-0.84965995928780591</v>
      </c>
      <c r="EX33" s="3">
        <v>-0.19211964508096704</v>
      </c>
      <c r="EY33">
        <f t="shared" si="64"/>
        <v>0.37654962089251187</v>
      </c>
      <c r="EZ33">
        <f t="shared" si="65"/>
        <v>0.49201244172991504</v>
      </c>
      <c r="FB33">
        <f t="shared" si="66"/>
        <v>-0.11546282083740317</v>
      </c>
      <c r="FC33">
        <f t="shared" si="67"/>
        <v>1.3331662995730263E-2</v>
      </c>
      <c r="FG33" s="2">
        <v>-1.0184939426048869</v>
      </c>
      <c r="FH33" s="3">
        <v>-0.40374323263364076</v>
      </c>
      <c r="FI33">
        <f t="shared" si="68"/>
        <v>0.3469026965202473</v>
      </c>
      <c r="FJ33">
        <f t="shared" si="69"/>
        <v>0.45485174474050338</v>
      </c>
      <c r="FK33">
        <f t="shared" si="70"/>
        <v>-0.10794904822025608</v>
      </c>
      <c r="FL33">
        <f t="shared" si="71"/>
        <v>1.1652997011659174E-2</v>
      </c>
      <c r="FP33" s="2">
        <v>-0.66895210030599583</v>
      </c>
      <c r="FQ33" s="3">
        <v>-0.14501869724153299</v>
      </c>
      <c r="FR33">
        <f t="shared" si="72"/>
        <v>0.40828157510842333</v>
      </c>
      <c r="FS33">
        <f t="shared" si="73"/>
        <v>0.50028327803326256</v>
      </c>
      <c r="FU33">
        <f t="shared" si="74"/>
        <v>-9.2001702924839224E-2</v>
      </c>
      <c r="FV33">
        <f t="shared" si="75"/>
        <v>8.4643133410703709E-3</v>
      </c>
      <c r="FZ33" s="2">
        <v>1.7461619956902619</v>
      </c>
      <c r="GA33" s="3">
        <v>3.8420985242133131E-2</v>
      </c>
      <c r="GB33">
        <f t="shared" si="76"/>
        <v>0.8323709885526378</v>
      </c>
      <c r="GC33">
        <f t="shared" si="77"/>
        <v>0.53249493522819924</v>
      </c>
      <c r="GD33">
        <f t="shared" si="78"/>
        <v>0.29987605332443856</v>
      </c>
      <c r="GE33">
        <f t="shared" si="79"/>
        <v>8.9925647357441518E-2</v>
      </c>
      <c r="GI33" s="2"/>
      <c r="GJ33" s="3"/>
      <c r="GS33" s="2"/>
      <c r="GT33" s="3"/>
    </row>
    <row r="34" spans="2:202" x14ac:dyDescent="0.25">
      <c r="B34" s="2">
        <v>0.3605209425882005</v>
      </c>
      <c r="C34" s="3">
        <v>-8.5518042013391776E-2</v>
      </c>
      <c r="D34">
        <f t="shared" si="0"/>
        <v>0.58905507133429558</v>
      </c>
      <c r="E34">
        <f t="shared" si="1"/>
        <v>0.51073147922470141</v>
      </c>
      <c r="G34">
        <f t="shared" si="2"/>
        <v>7.8323592109594165E-2</v>
      </c>
      <c r="H34">
        <f t="shared" si="3"/>
        <v>6.1345850809500814E-3</v>
      </c>
      <c r="L34" s="2">
        <v>-0.15536862843845359</v>
      </c>
      <c r="M34" s="3">
        <v>0.11616042741291314</v>
      </c>
      <c r="N34">
        <f t="shared" si="4"/>
        <v>0.49846584992178466</v>
      </c>
      <c r="O34">
        <f t="shared" si="5"/>
        <v>0.54614583250313176</v>
      </c>
      <c r="P34">
        <f t="shared" si="6"/>
        <v>-4.7679982581347091E-2</v>
      </c>
      <c r="Q34">
        <f t="shared" si="7"/>
        <v>2.273380738957562E-3</v>
      </c>
      <c r="V34" s="2">
        <v>0.22982</v>
      </c>
      <c r="W34" s="3">
        <v>-0.25465399999999999</v>
      </c>
      <c r="X34">
        <f t="shared" si="8"/>
        <v>0.56610423593868209</v>
      </c>
      <c r="Y34">
        <f t="shared" si="9"/>
        <v>0.48103152867835786</v>
      </c>
      <c r="AA34">
        <f t="shared" si="10"/>
        <v>8.5072707260324232E-2</v>
      </c>
      <c r="AB34">
        <f t="shared" si="11"/>
        <v>7.2373655206008237E-3</v>
      </c>
      <c r="AF34" s="2">
        <v>0.47477673978493629</v>
      </c>
      <c r="AG34" s="3">
        <v>0.31543255738775844</v>
      </c>
      <c r="AH34">
        <f t="shared" si="12"/>
        <v>0.60911817067030305</v>
      </c>
      <c r="AI34">
        <f t="shared" si="13"/>
        <v>0.58113763717890654</v>
      </c>
      <c r="AJ34">
        <f t="shared" si="14"/>
        <v>2.7980533491396509E-2</v>
      </c>
      <c r="AK34">
        <f t="shared" si="15"/>
        <v>7.8291025446316175E-4</v>
      </c>
      <c r="AP34" s="2">
        <v>0.38649752864667314</v>
      </c>
      <c r="AQ34" s="3">
        <v>0.66373251189730365</v>
      </c>
      <c r="AR34">
        <f t="shared" si="16"/>
        <v>0.59361651013467509</v>
      </c>
      <c r="AS34">
        <f t="shared" si="17"/>
        <v>0.64229844264787872</v>
      </c>
      <c r="AU34">
        <f t="shared" si="18"/>
        <v>-4.868193251320363E-2</v>
      </c>
      <c r="AV34">
        <f t="shared" si="19"/>
        <v>2.3699305532201126E-3</v>
      </c>
      <c r="AZ34" s="2">
        <v>-0.28926794180312454</v>
      </c>
      <c r="BA34" s="3">
        <v>4.3234662916921789E-2</v>
      </c>
      <c r="BB34">
        <f t="shared" si="20"/>
        <v>0.47495338673855692</v>
      </c>
      <c r="BC34">
        <f t="shared" si="21"/>
        <v>0.53334020781593949</v>
      </c>
      <c r="BD34">
        <f t="shared" si="22"/>
        <v>-5.8386821077382578E-2</v>
      </c>
      <c r="BE34">
        <f t="shared" si="23"/>
        <v>3.4090208755222866E-3</v>
      </c>
      <c r="BI34" s="2">
        <v>0.38649752864667314</v>
      </c>
      <c r="BJ34" s="3">
        <v>0.43213325815160741</v>
      </c>
      <c r="BK34">
        <f t="shared" si="24"/>
        <v>0.59361651013467509</v>
      </c>
      <c r="BL34">
        <f t="shared" si="25"/>
        <v>0.60163005690247817</v>
      </c>
      <c r="BM34" s="3"/>
      <c r="BN34">
        <f t="shared" si="26"/>
        <v>-8.0135467678030814E-3</v>
      </c>
      <c r="BO34">
        <f t="shared" si="27"/>
        <v>6.4216931799767211E-5</v>
      </c>
      <c r="BR34" s="2">
        <v>0.60114099092102979</v>
      </c>
      <c r="BS34" s="3">
        <v>0.47268357618980361</v>
      </c>
      <c r="BT34">
        <f t="shared" si="28"/>
        <v>0.63130749134606889</v>
      </c>
      <c r="BU34">
        <f t="shared" si="29"/>
        <v>0.60875061514869266</v>
      </c>
      <c r="BV34" s="3"/>
      <c r="BW34">
        <f t="shared" si="30"/>
        <v>2.255687619737623E-2</v>
      </c>
      <c r="BX34">
        <f t="shared" si="31"/>
        <v>5.088126637837583E-4</v>
      </c>
      <c r="CB34" s="2">
        <v>0.36105760655607949</v>
      </c>
      <c r="CC34" s="2">
        <v>1.5644644150256255E-2</v>
      </c>
      <c r="CD34">
        <f t="shared" si="32"/>
        <v>0.58914930850003933</v>
      </c>
      <c r="CE34">
        <f t="shared" si="33"/>
        <v>0.52849545331963332</v>
      </c>
      <c r="CG34">
        <f t="shared" si="34"/>
        <v>6.0653855180406002E-2</v>
      </c>
      <c r="CH34">
        <f t="shared" si="35"/>
        <v>3.6788901482456642E-3</v>
      </c>
      <c r="CK34" s="2">
        <v>-0.48745107161368212</v>
      </c>
      <c r="CL34" s="3">
        <v>-0.53257570400637388</v>
      </c>
      <c r="CM34">
        <f t="shared" si="36"/>
        <v>0.44015280840760745</v>
      </c>
      <c r="CN34">
        <f t="shared" si="37"/>
        <v>0.43222900931462571</v>
      </c>
      <c r="CO34">
        <f t="shared" si="38"/>
        <v>7.9237990929817426E-3</v>
      </c>
      <c r="CP34">
        <f t="shared" si="39"/>
        <v>6.2786592065938287E-5</v>
      </c>
      <c r="CT34" s="2">
        <v>0.3605209425882005</v>
      </c>
      <c r="CU34" s="3">
        <v>-8.5518042013391776E-2</v>
      </c>
      <c r="CV34">
        <f t="shared" si="40"/>
        <v>0.58905507133429558</v>
      </c>
      <c r="CW34">
        <f t="shared" si="41"/>
        <v>0.51073147922470141</v>
      </c>
      <c r="CY34">
        <f t="shared" si="42"/>
        <v>7.8323592109594165E-2</v>
      </c>
      <c r="CZ34">
        <f t="shared" si="43"/>
        <v>6.1345850809500814E-3</v>
      </c>
      <c r="DC34" s="2">
        <v>-0.15536862843845359</v>
      </c>
      <c r="DD34" s="3">
        <v>0.11616042741291314</v>
      </c>
      <c r="DE34">
        <f t="shared" si="44"/>
        <v>0.49846584992178466</v>
      </c>
      <c r="DF34">
        <f t="shared" si="45"/>
        <v>0.54614583250313176</v>
      </c>
      <c r="DG34">
        <f t="shared" si="46"/>
        <v>-4.7679982581347091E-2</v>
      </c>
      <c r="DH34">
        <f t="shared" si="47"/>
        <v>2.273380738957562E-3</v>
      </c>
      <c r="DL34" s="2">
        <v>1.632704629931973</v>
      </c>
      <c r="DM34" s="3">
        <v>0.73183915892900442</v>
      </c>
      <c r="DN34">
        <f t="shared" si="48"/>
        <v>0.81244809224926051</v>
      </c>
      <c r="DO34">
        <f t="shared" si="49"/>
        <v>0.65425783953070438</v>
      </c>
      <c r="DQ34">
        <f t="shared" si="50"/>
        <v>0.15819025271855613</v>
      </c>
      <c r="DR34">
        <f t="shared" si="51"/>
        <v>2.5024156055160656E-2</v>
      </c>
      <c r="DU34" s="2">
        <v>-0.18920138752617713</v>
      </c>
      <c r="DV34" s="3">
        <v>-0.42464742249833592</v>
      </c>
      <c r="DW34">
        <f t="shared" si="52"/>
        <v>0.49252488217185592</v>
      </c>
      <c r="DX34">
        <f t="shared" si="53"/>
        <v>0.45118100900468794</v>
      </c>
      <c r="DY34">
        <f t="shared" si="54"/>
        <v>4.1343873167167977E-2</v>
      </c>
      <c r="DZ34">
        <f t="shared" si="55"/>
        <v>1.7093158484628723E-3</v>
      </c>
      <c r="ED34" s="2">
        <v>0.3605209425882005</v>
      </c>
      <c r="EE34" s="3">
        <v>-8.5518042013391776E-2</v>
      </c>
      <c r="EF34">
        <f t="shared" si="56"/>
        <v>0.58905507133429558</v>
      </c>
      <c r="EG34">
        <f t="shared" si="57"/>
        <v>0.51073147922470141</v>
      </c>
      <c r="EI34">
        <f t="shared" si="58"/>
        <v>7.8323592109594165E-2</v>
      </c>
      <c r="EJ34">
        <f t="shared" si="59"/>
        <v>6.1345850809500814E-3</v>
      </c>
      <c r="EM34" s="2">
        <v>-0.15536862843845359</v>
      </c>
      <c r="EN34" s="3">
        <v>0.11616042741291314</v>
      </c>
      <c r="EO34">
        <f t="shared" si="60"/>
        <v>0.49846584992178466</v>
      </c>
      <c r="EP34">
        <f t="shared" si="61"/>
        <v>0.54614583250313176</v>
      </c>
      <c r="ER34">
        <f t="shared" si="62"/>
        <v>-4.7679982581347091E-2</v>
      </c>
      <c r="ES34">
        <f t="shared" si="63"/>
        <v>2.273380738957562E-3</v>
      </c>
      <c r="EW34" s="2">
        <v>0.3605209425882005</v>
      </c>
      <c r="EX34" s="3">
        <v>-8.5518042013391776E-2</v>
      </c>
      <c r="EY34">
        <f t="shared" si="64"/>
        <v>0.58905507133429558</v>
      </c>
      <c r="EZ34">
        <f t="shared" si="65"/>
        <v>0.51073147922470141</v>
      </c>
      <c r="FB34">
        <f t="shared" si="66"/>
        <v>7.8323592109594165E-2</v>
      </c>
      <c r="FC34">
        <f t="shared" si="67"/>
        <v>6.1345850809500814E-3</v>
      </c>
      <c r="FG34" s="2">
        <v>-0.15536862843845359</v>
      </c>
      <c r="FH34" s="3">
        <v>0.11616042741291314</v>
      </c>
      <c r="FI34">
        <f t="shared" si="68"/>
        <v>0.49846584992178466</v>
      </c>
      <c r="FJ34">
        <f t="shared" si="69"/>
        <v>0.54614583250313176</v>
      </c>
      <c r="FK34">
        <f t="shared" si="70"/>
        <v>-4.7679982581347091E-2</v>
      </c>
      <c r="FL34">
        <f t="shared" si="71"/>
        <v>2.273380738957562E-3</v>
      </c>
      <c r="FP34" s="2">
        <v>-0.19894075240446382</v>
      </c>
      <c r="FQ34" s="3">
        <v>-7.4607558872828508E-2</v>
      </c>
      <c r="FR34">
        <f t="shared" si="72"/>
        <v>0.49081466833748716</v>
      </c>
      <c r="FS34">
        <f t="shared" si="73"/>
        <v>0.51264733918475258</v>
      </c>
      <c r="FU34">
        <f t="shared" si="74"/>
        <v>-2.1832670847265423E-2</v>
      </c>
      <c r="FV34">
        <f t="shared" si="75"/>
        <v>4.7666551632503349E-4</v>
      </c>
      <c r="FZ34" s="2">
        <v>1.690225976364115</v>
      </c>
      <c r="GA34" s="3">
        <v>-0.12343772587469766</v>
      </c>
      <c r="GB34">
        <f t="shared" si="76"/>
        <v>0.8225487306039323</v>
      </c>
      <c r="GC34">
        <f t="shared" si="77"/>
        <v>0.50407285530569457</v>
      </c>
      <c r="GD34">
        <f t="shared" si="78"/>
        <v>0.31847587529823773</v>
      </c>
      <c r="GE34">
        <f t="shared" si="79"/>
        <v>0.10142688314697867</v>
      </c>
      <c r="GI34" s="2"/>
      <c r="GJ34" s="3"/>
      <c r="GS34" s="2"/>
      <c r="GT34" s="3"/>
    </row>
    <row r="35" spans="2:202" x14ac:dyDescent="0.25">
      <c r="B35" s="2">
        <v>0.95895376234927343</v>
      </c>
      <c r="C35" s="3">
        <v>0.15827012033542265</v>
      </c>
      <c r="D35">
        <f t="shared" si="0"/>
        <v>0.69413872926125175</v>
      </c>
      <c r="E35">
        <f t="shared" si="1"/>
        <v>0.55354021399485021</v>
      </c>
      <c r="G35">
        <f t="shared" si="2"/>
        <v>0.14059851526640155</v>
      </c>
      <c r="H35">
        <f t="shared" si="3"/>
        <v>1.9767942495116549E-2</v>
      </c>
      <c r="L35" s="2">
        <v>-1.2097761168847577E-2</v>
      </c>
      <c r="M35" s="3">
        <v>2.0095828953510537E-2</v>
      </c>
      <c r="N35">
        <f t="shared" si="4"/>
        <v>0.52362394003634183</v>
      </c>
      <c r="O35">
        <f t="shared" si="5"/>
        <v>0.52927707285283609</v>
      </c>
      <c r="P35">
        <f t="shared" si="6"/>
        <v>-5.6531328164942662E-3</v>
      </c>
      <c r="Q35">
        <f t="shared" si="7"/>
        <v>3.1957910640924395E-5</v>
      </c>
      <c r="V35" s="2">
        <v>1.89392</v>
      </c>
      <c r="W35" s="3">
        <v>0.56345500000000004</v>
      </c>
      <c r="X35">
        <f t="shared" si="8"/>
        <v>0.85831701134439153</v>
      </c>
      <c r="Y35">
        <f t="shared" si="9"/>
        <v>0.62468990346015552</v>
      </c>
      <c r="AA35">
        <f t="shared" si="10"/>
        <v>0.23362710788423602</v>
      </c>
      <c r="AB35">
        <f t="shared" si="11"/>
        <v>5.4581625538352455E-2</v>
      </c>
      <c r="AF35" s="2">
        <v>0.8658689078151367</v>
      </c>
      <c r="AG35" s="3">
        <v>5.7140866610886024E-3</v>
      </c>
      <c r="AH35">
        <f t="shared" si="12"/>
        <v>0.67779320694188583</v>
      </c>
      <c r="AI35">
        <f t="shared" si="13"/>
        <v>0.52675166642867988</v>
      </c>
      <c r="AJ35">
        <f t="shared" si="14"/>
        <v>0.15104154051320595</v>
      </c>
      <c r="AK35">
        <f t="shared" si="15"/>
        <v>2.2813546960602435E-2</v>
      </c>
      <c r="AP35" s="2">
        <v>0.95895376234927343</v>
      </c>
      <c r="AQ35" s="3">
        <v>0.21706418763498486</v>
      </c>
      <c r="AR35">
        <f t="shared" si="16"/>
        <v>0.69413872926125175</v>
      </c>
      <c r="AS35">
        <f t="shared" si="17"/>
        <v>0.56386433969823047</v>
      </c>
      <c r="AU35">
        <f t="shared" si="18"/>
        <v>0.13027438956302129</v>
      </c>
      <c r="AV35">
        <f t="shared" si="19"/>
        <v>1.697141657601783E-2</v>
      </c>
      <c r="AZ35" s="2">
        <v>-0.59064082974713927</v>
      </c>
      <c r="BA35" s="3">
        <v>-0.21655524590717112</v>
      </c>
      <c r="BB35">
        <f t="shared" si="20"/>
        <v>0.42203288435399205</v>
      </c>
      <c r="BC35">
        <f t="shared" si="21"/>
        <v>0.48772159698733275</v>
      </c>
      <c r="BD35">
        <f t="shared" si="22"/>
        <v>-6.5688712633340696E-2</v>
      </c>
      <c r="BE35">
        <f t="shared" si="23"/>
        <v>4.3150069674256133E-3</v>
      </c>
      <c r="BI35" s="2">
        <v>0.95895376234927343</v>
      </c>
      <c r="BJ35" s="3">
        <v>0.15799944506160141</v>
      </c>
      <c r="BK35">
        <f t="shared" si="24"/>
        <v>0.69413872926125175</v>
      </c>
      <c r="BL35">
        <f t="shared" si="25"/>
        <v>0.55349268393475948</v>
      </c>
      <c r="BM35" s="3"/>
      <c r="BN35">
        <f t="shared" si="26"/>
        <v>0.14064604532649227</v>
      </c>
      <c r="BO35">
        <f t="shared" si="27"/>
        <v>1.978131006598172E-2</v>
      </c>
      <c r="BR35" s="2">
        <v>-0.13415921914857326</v>
      </c>
      <c r="BS35" s="3">
        <v>0.39038801051846916</v>
      </c>
      <c r="BT35">
        <f t="shared" si="28"/>
        <v>0.50219018160456308</v>
      </c>
      <c r="BU35">
        <f t="shared" si="29"/>
        <v>0.59429967130613304</v>
      </c>
      <c r="BV35" s="3"/>
      <c r="BW35">
        <f t="shared" si="30"/>
        <v>-9.2109489701569958E-2</v>
      </c>
      <c r="BX35">
        <f t="shared" si="31"/>
        <v>8.4841580930836227E-3</v>
      </c>
      <c r="CB35" s="2">
        <v>-1.3362101794129195</v>
      </c>
      <c r="CC35" s="2">
        <v>-0.25984581843602078</v>
      </c>
      <c r="CD35">
        <f t="shared" si="32"/>
        <v>0.29111233335148767</v>
      </c>
      <c r="CE35">
        <f t="shared" si="33"/>
        <v>0.48011985529659462</v>
      </c>
      <c r="CG35">
        <f t="shared" si="34"/>
        <v>-0.18900752194510695</v>
      </c>
      <c r="CH35">
        <f t="shared" si="35"/>
        <v>3.5723843351830084E-2</v>
      </c>
      <c r="CK35" s="2">
        <v>-0.30727956534940509</v>
      </c>
      <c r="CL35" s="3">
        <v>-0.10812994466446139</v>
      </c>
      <c r="CM35">
        <f t="shared" si="36"/>
        <v>0.47179058011274028</v>
      </c>
      <c r="CN35">
        <f t="shared" si="37"/>
        <v>0.50676087239165479</v>
      </c>
      <c r="CO35">
        <f t="shared" si="38"/>
        <v>-3.4970292278914517E-2</v>
      </c>
      <c r="CP35">
        <f t="shared" si="39"/>
        <v>1.2229213420727083E-3</v>
      </c>
      <c r="CT35" s="2">
        <v>0.95895376234927343</v>
      </c>
      <c r="CU35" s="3">
        <v>0.15827012033542265</v>
      </c>
      <c r="CV35">
        <f t="shared" si="40"/>
        <v>0.69413872926125175</v>
      </c>
      <c r="CW35">
        <f t="shared" si="41"/>
        <v>0.55354021399485021</v>
      </c>
      <c r="CY35">
        <f t="shared" si="42"/>
        <v>0.14059851526640155</v>
      </c>
      <c r="CZ35">
        <f t="shared" si="43"/>
        <v>1.9767942495116549E-2</v>
      </c>
      <c r="DC35" s="2">
        <v>-1.2097761168847577E-2</v>
      </c>
      <c r="DD35" s="3">
        <v>2.0095828953510537E-2</v>
      </c>
      <c r="DE35">
        <f t="shared" si="44"/>
        <v>0.52362394003634183</v>
      </c>
      <c r="DF35">
        <f t="shared" si="45"/>
        <v>0.52927707285283609</v>
      </c>
      <c r="DG35">
        <f t="shared" si="46"/>
        <v>-5.6531328164942662E-3</v>
      </c>
      <c r="DH35">
        <f t="shared" si="47"/>
        <v>3.1957910640924395E-5</v>
      </c>
      <c r="DL35" s="2">
        <v>0.20770646016703859</v>
      </c>
      <c r="DM35" s="3">
        <v>0.2730365375662111</v>
      </c>
      <c r="DN35">
        <f t="shared" si="48"/>
        <v>0.56222114066277662</v>
      </c>
      <c r="DO35">
        <f t="shared" si="49"/>
        <v>0.5736929772316619</v>
      </c>
      <c r="DQ35">
        <f t="shared" si="50"/>
        <v>-1.1471836568885285E-2</v>
      </c>
      <c r="DR35">
        <f t="shared" si="51"/>
        <v>1.3160303426321371E-4</v>
      </c>
      <c r="DU35" s="2">
        <v>0.68039050738037266</v>
      </c>
      <c r="DV35" s="3">
        <v>-0.47606951524478069</v>
      </c>
      <c r="DW35">
        <f t="shared" si="52"/>
        <v>0.64522355477623838</v>
      </c>
      <c r="DX35">
        <f t="shared" si="53"/>
        <v>0.44215138792506026</v>
      </c>
      <c r="DY35">
        <f t="shared" si="54"/>
        <v>0.20307216685117813</v>
      </c>
      <c r="DZ35">
        <f t="shared" si="55"/>
        <v>4.123830494963273E-2</v>
      </c>
      <c r="ED35" s="2">
        <v>0.95895376234927343</v>
      </c>
      <c r="EE35" s="3">
        <v>0.15827012033542265</v>
      </c>
      <c r="EF35">
        <f t="shared" si="56"/>
        <v>0.69413872926125175</v>
      </c>
      <c r="EG35">
        <f t="shared" si="57"/>
        <v>0.55354021399485021</v>
      </c>
      <c r="EI35">
        <f t="shared" si="58"/>
        <v>0.14059851526640155</v>
      </c>
      <c r="EJ35">
        <f t="shared" si="59"/>
        <v>1.9767942495116549E-2</v>
      </c>
      <c r="EM35" s="2">
        <v>-1.2097761168847577E-2</v>
      </c>
      <c r="EN35" s="3">
        <v>2.0095828953510537E-2</v>
      </c>
      <c r="EO35">
        <f t="shared" si="60"/>
        <v>0.52362394003634183</v>
      </c>
      <c r="EP35">
        <f t="shared" si="61"/>
        <v>0.52927707285283609</v>
      </c>
      <c r="ER35">
        <f t="shared" si="62"/>
        <v>-5.6531328164942662E-3</v>
      </c>
      <c r="ES35">
        <f t="shared" si="63"/>
        <v>3.1957910640924395E-5</v>
      </c>
      <c r="EW35" s="2">
        <v>0.95895376234927343</v>
      </c>
      <c r="EX35" s="3">
        <v>0.15827012033542265</v>
      </c>
      <c r="EY35">
        <f t="shared" si="64"/>
        <v>0.69413872926125175</v>
      </c>
      <c r="EZ35">
        <f t="shared" si="65"/>
        <v>0.55354021399485021</v>
      </c>
      <c r="FB35">
        <f t="shared" si="66"/>
        <v>0.14059851526640155</v>
      </c>
      <c r="FC35">
        <f t="shared" si="67"/>
        <v>1.9767942495116549E-2</v>
      </c>
      <c r="FG35" s="2">
        <v>-1.2097761168847577E-2</v>
      </c>
      <c r="FH35" s="3">
        <v>2.0095828953510537E-2</v>
      </c>
      <c r="FI35">
        <f t="shared" si="68"/>
        <v>0.52362394003634183</v>
      </c>
      <c r="FJ35">
        <f t="shared" si="69"/>
        <v>0.52927707285283609</v>
      </c>
      <c r="FK35">
        <f t="shared" si="70"/>
        <v>-5.6531328164942662E-3</v>
      </c>
      <c r="FL35">
        <f t="shared" si="71"/>
        <v>3.1957910640924395E-5</v>
      </c>
      <c r="FP35" s="2">
        <v>0.79875826700410013</v>
      </c>
      <c r="FQ35" s="3">
        <v>5.4566760182758987E-2</v>
      </c>
      <c r="FR35">
        <f t="shared" si="72"/>
        <v>0.66600870684534796</v>
      </c>
      <c r="FS35">
        <f t="shared" si="73"/>
        <v>0.53533010240954426</v>
      </c>
      <c r="FU35">
        <f t="shared" si="74"/>
        <v>0.1306786044358037</v>
      </c>
      <c r="FV35">
        <f t="shared" si="75"/>
        <v>1.7076897657289255E-2</v>
      </c>
      <c r="FZ35" s="2">
        <v>-0.37919726007430171</v>
      </c>
      <c r="GA35" s="3">
        <v>-0.10923441389797248</v>
      </c>
      <c r="GB35">
        <f t="shared" si="76"/>
        <v>0.45916197054820534</v>
      </c>
      <c r="GC35">
        <f t="shared" si="77"/>
        <v>0.50656692970787709</v>
      </c>
      <c r="GD35">
        <f t="shared" si="78"/>
        <v>-4.7404959159671745E-2</v>
      </c>
      <c r="GE35">
        <f t="shared" si="79"/>
        <v>2.2472301529301462E-3</v>
      </c>
      <c r="GI35" s="2"/>
      <c r="GJ35" s="3"/>
      <c r="GS35" s="2"/>
      <c r="GT35" s="3"/>
    </row>
    <row r="36" spans="2:202" x14ac:dyDescent="0.25">
      <c r="B36" s="2">
        <v>2.5299348394051591</v>
      </c>
      <c r="C36" s="3">
        <v>0.50159076311186512</v>
      </c>
      <c r="D36">
        <f t="shared" si="0"/>
        <v>0.97</v>
      </c>
      <c r="E36">
        <f t="shared" si="1"/>
        <v>0.61382666185241674</v>
      </c>
      <c r="G36">
        <f t="shared" si="2"/>
        <v>0.35617333814758323</v>
      </c>
      <c r="H36">
        <f t="shared" si="3"/>
        <v>0.12685944680719266</v>
      </c>
      <c r="L36" s="2">
        <v>1.4485647852547749</v>
      </c>
      <c r="M36" s="3">
        <v>0.33509390171377407</v>
      </c>
      <c r="N36">
        <f t="shared" si="4"/>
        <v>0.78011348791304247</v>
      </c>
      <c r="O36">
        <f t="shared" si="5"/>
        <v>0.58459013161656792</v>
      </c>
      <c r="P36">
        <f t="shared" si="6"/>
        <v>0.19552335629647455</v>
      </c>
      <c r="Q36">
        <f t="shared" si="7"/>
        <v>3.8229382857438134E-2</v>
      </c>
      <c r="V36" s="2">
        <v>5.8799999999999998E-3</v>
      </c>
      <c r="W36" s="3">
        <v>-5.6459000000000002E-2</v>
      </c>
      <c r="X36">
        <f t="shared" si="8"/>
        <v>0.52678080049348375</v>
      </c>
      <c r="Y36">
        <f t="shared" si="9"/>
        <v>0.51583419139185738</v>
      </c>
      <c r="AA36">
        <f t="shared" si="10"/>
        <v>1.094660910162637E-2</v>
      </c>
      <c r="AB36">
        <f t="shared" si="11"/>
        <v>1.1982825082380928E-4</v>
      </c>
      <c r="AF36" s="2">
        <v>0.60114099092102979</v>
      </c>
      <c r="AG36" s="3">
        <v>0.40495238059853994</v>
      </c>
      <c r="AH36">
        <f t="shared" si="12"/>
        <v>0.63130749134606889</v>
      </c>
      <c r="AI36">
        <f t="shared" si="13"/>
        <v>0.59685714682030488</v>
      </c>
      <c r="AJ36">
        <f t="shared" si="14"/>
        <v>3.445034452576401E-2</v>
      </c>
      <c r="AK36">
        <f t="shared" si="15"/>
        <v>1.1868262379438382E-3</v>
      </c>
      <c r="AP36" s="2">
        <v>1.7461619956902619</v>
      </c>
      <c r="AQ36" s="3">
        <v>0.32725889414116355</v>
      </c>
      <c r="AR36">
        <f t="shared" si="16"/>
        <v>0.8323709885526378</v>
      </c>
      <c r="AS36">
        <f t="shared" si="17"/>
        <v>0.58321431928070033</v>
      </c>
      <c r="AU36">
        <f t="shared" si="18"/>
        <v>0.24915666927193747</v>
      </c>
      <c r="AV36">
        <f t="shared" si="19"/>
        <v>6.2079045842685629E-2</v>
      </c>
      <c r="AZ36" s="2">
        <v>-0.78360594326201416</v>
      </c>
      <c r="BA36" s="3">
        <v>-0.13747657711009917</v>
      </c>
      <c r="BB36">
        <f t="shared" si="20"/>
        <v>0.38814857969882743</v>
      </c>
      <c r="BC36">
        <f t="shared" si="21"/>
        <v>0.50160765989495926</v>
      </c>
      <c r="BD36">
        <f t="shared" si="22"/>
        <v>-0.11345908019613182</v>
      </c>
      <c r="BE36">
        <f t="shared" si="23"/>
        <v>1.2872962878952272E-2</v>
      </c>
      <c r="BI36" s="2">
        <v>1.7461619956902619</v>
      </c>
      <c r="BJ36" s="3">
        <v>0.37588993175922553</v>
      </c>
      <c r="BK36">
        <f t="shared" si="24"/>
        <v>0.8323709885526378</v>
      </c>
      <c r="BL36">
        <f t="shared" si="25"/>
        <v>0.59175383642103652</v>
      </c>
      <c r="BM36" s="3"/>
      <c r="BN36">
        <f t="shared" si="26"/>
        <v>0.24061715213160129</v>
      </c>
      <c r="BO36">
        <f t="shared" si="27"/>
        <v>5.7896613899922157E-2</v>
      </c>
      <c r="BR36" s="2">
        <v>0.79875826700410013</v>
      </c>
      <c r="BS36" s="3">
        <v>0.15945665144135485</v>
      </c>
      <c r="BT36">
        <f t="shared" si="28"/>
        <v>0.66600870684534796</v>
      </c>
      <c r="BU36">
        <f t="shared" si="29"/>
        <v>0.55374856658638294</v>
      </c>
      <c r="BV36" s="3"/>
      <c r="BW36">
        <f t="shared" si="30"/>
        <v>0.11226014025896502</v>
      </c>
      <c r="BX36">
        <f t="shared" si="31"/>
        <v>1.26023390909625E-2</v>
      </c>
      <c r="CB36" s="2">
        <v>2.5299348394051591</v>
      </c>
      <c r="CC36" s="2">
        <v>0.59445857058842799</v>
      </c>
      <c r="CD36">
        <f t="shared" si="32"/>
        <v>0.97</v>
      </c>
      <c r="CE36">
        <f t="shared" si="33"/>
        <v>0.63013407112383635</v>
      </c>
      <c r="CG36">
        <f t="shared" si="34"/>
        <v>0.33986592887616363</v>
      </c>
      <c r="CH36">
        <f t="shared" si="35"/>
        <v>0.11550884961085751</v>
      </c>
      <c r="CK36" s="2">
        <v>-1.7569629102755477</v>
      </c>
      <c r="CL36" s="3">
        <v>0.74132950665081754</v>
      </c>
      <c r="CM36">
        <f t="shared" si="36"/>
        <v>0.21722895900805878</v>
      </c>
      <c r="CN36">
        <f t="shared" si="37"/>
        <v>0.6559243264289415</v>
      </c>
      <c r="CO36">
        <f t="shared" si="38"/>
        <v>-0.43869536742088272</v>
      </c>
      <c r="CP36">
        <f t="shared" si="39"/>
        <v>0.19245362539654329</v>
      </c>
      <c r="CT36" s="2">
        <v>2.5299348394051591</v>
      </c>
      <c r="CU36" s="3">
        <v>0.50159076311186512</v>
      </c>
      <c r="CV36">
        <f t="shared" si="40"/>
        <v>0.97</v>
      </c>
      <c r="CW36">
        <f t="shared" si="41"/>
        <v>0.61382666185241674</v>
      </c>
      <c r="CY36">
        <f t="shared" si="42"/>
        <v>0.35617333814758323</v>
      </c>
      <c r="CZ36">
        <f t="shared" si="43"/>
        <v>0.12685944680719266</v>
      </c>
      <c r="DC36" s="2">
        <v>1.4485647852547749</v>
      </c>
      <c r="DD36" s="3">
        <v>0.33509390171377407</v>
      </c>
      <c r="DE36">
        <f t="shared" si="44"/>
        <v>0.78011348791304247</v>
      </c>
      <c r="DF36">
        <f t="shared" si="45"/>
        <v>0.58459013161656792</v>
      </c>
      <c r="DG36">
        <f t="shared" si="46"/>
        <v>0.19552335629647455</v>
      </c>
      <c r="DH36">
        <f t="shared" si="47"/>
        <v>3.8229382857438134E-2</v>
      </c>
      <c r="DL36" s="2">
        <v>-0.34031433640731373</v>
      </c>
      <c r="DM36" s="3">
        <v>0.35894501473897783</v>
      </c>
      <c r="DN36">
        <f t="shared" si="48"/>
        <v>0.4659897375337344</v>
      </c>
      <c r="DO36">
        <f t="shared" si="49"/>
        <v>0.58877834141983099</v>
      </c>
      <c r="DQ36">
        <f t="shared" si="50"/>
        <v>-0.12278860388609658</v>
      </c>
      <c r="DR36">
        <f t="shared" si="51"/>
        <v>1.5077041244296733E-2</v>
      </c>
      <c r="DU36" s="2">
        <v>-1.5531704915329725</v>
      </c>
      <c r="DV36" s="3">
        <v>-0.77035266514459055</v>
      </c>
      <c r="DW36">
        <f t="shared" si="52"/>
        <v>0.25301451774095368</v>
      </c>
      <c r="DX36">
        <f t="shared" si="53"/>
        <v>0.39047582997339997</v>
      </c>
      <c r="DY36">
        <f t="shared" si="54"/>
        <v>-0.13746131223244629</v>
      </c>
      <c r="DZ36">
        <f t="shared" si="55"/>
        <v>1.8895612360666086E-2</v>
      </c>
      <c r="ED36" s="2">
        <v>2.5299348394051591</v>
      </c>
      <c r="EE36" s="3">
        <v>0.50159076311186512</v>
      </c>
      <c r="EF36">
        <f t="shared" si="56"/>
        <v>0.97</v>
      </c>
      <c r="EG36">
        <f t="shared" si="57"/>
        <v>0.61382666185241674</v>
      </c>
      <c r="EI36">
        <f t="shared" si="58"/>
        <v>0.35617333814758323</v>
      </c>
      <c r="EJ36">
        <f t="shared" si="59"/>
        <v>0.12685944680719266</v>
      </c>
      <c r="EM36" s="2">
        <v>1.4485647852547749</v>
      </c>
      <c r="EN36" s="3">
        <v>0.33509390171377407</v>
      </c>
      <c r="EO36">
        <f t="shared" si="60"/>
        <v>0.78011348791304247</v>
      </c>
      <c r="EP36">
        <f t="shared" si="61"/>
        <v>0.58459013161656792</v>
      </c>
      <c r="ER36">
        <f t="shared" si="62"/>
        <v>0.19552335629647455</v>
      </c>
      <c r="ES36">
        <f t="shared" si="63"/>
        <v>3.8229382857438134E-2</v>
      </c>
      <c r="EW36" s="2">
        <v>2.5299348394051591</v>
      </c>
      <c r="EX36" s="3">
        <v>0.50159076311186512</v>
      </c>
      <c r="EY36">
        <f t="shared" si="64"/>
        <v>0.97</v>
      </c>
      <c r="EZ36">
        <f t="shared" si="65"/>
        <v>0.61382666185241674</v>
      </c>
      <c r="FB36">
        <f t="shared" si="66"/>
        <v>0.35617333814758323</v>
      </c>
      <c r="FC36">
        <f t="shared" si="67"/>
        <v>0.12685944680719266</v>
      </c>
      <c r="FG36" s="2">
        <v>1.4485647852547749</v>
      </c>
      <c r="FH36" s="3">
        <v>0.33509390171377407</v>
      </c>
      <c r="FI36">
        <f t="shared" si="68"/>
        <v>0.78011348791304247</v>
      </c>
      <c r="FJ36">
        <f t="shared" si="69"/>
        <v>0.58459013161656792</v>
      </c>
      <c r="FK36">
        <f t="shared" si="70"/>
        <v>0.19552335629647455</v>
      </c>
      <c r="FL36">
        <f t="shared" si="71"/>
        <v>3.8229382857438134E-2</v>
      </c>
      <c r="FP36" s="2">
        <v>0.45989266832535813</v>
      </c>
      <c r="FQ36" s="3">
        <v>-9.9603686913733603E-3</v>
      </c>
      <c r="FR36">
        <f t="shared" si="72"/>
        <v>0.60650455620570343</v>
      </c>
      <c r="FS36">
        <f t="shared" si="73"/>
        <v>0.52399926206505043</v>
      </c>
      <c r="FU36">
        <f t="shared" si="74"/>
        <v>8.2505294140652996E-2</v>
      </c>
      <c r="FV36">
        <f t="shared" si="75"/>
        <v>6.8071235612356699E-3</v>
      </c>
      <c r="FZ36" s="2">
        <v>0.30758608811119637</v>
      </c>
      <c r="GA36" s="3">
        <v>6.0988420648661272E-2</v>
      </c>
      <c r="GB36">
        <f t="shared" si="76"/>
        <v>0.57975981218975936</v>
      </c>
      <c r="GC36">
        <f t="shared" si="77"/>
        <v>0.53645773369820138</v>
      </c>
      <c r="GD36">
        <f t="shared" si="78"/>
        <v>4.3302078491557983E-2</v>
      </c>
      <c r="GE36">
        <f t="shared" si="79"/>
        <v>1.8750700016890484E-3</v>
      </c>
      <c r="GI36" s="2"/>
      <c r="GJ36" s="3"/>
      <c r="GS36" s="2"/>
      <c r="GT36" s="3"/>
    </row>
    <row r="37" spans="2:202" x14ac:dyDescent="0.25">
      <c r="B37" s="2">
        <v>4.0519302259681188E-3</v>
      </c>
      <c r="C37" s="3">
        <v>-0.19869144674656256</v>
      </c>
      <c r="D37">
        <f t="shared" si="0"/>
        <v>0.52645979493954764</v>
      </c>
      <c r="E37">
        <f t="shared" si="1"/>
        <v>0.49085844593391748</v>
      </c>
      <c r="G37">
        <f t="shared" si="2"/>
        <v>3.5601349005630167E-2</v>
      </c>
      <c r="H37">
        <f t="shared" si="3"/>
        <v>1.2674560510206841E-3</v>
      </c>
      <c r="L37" s="2">
        <v>-0.19894075240446382</v>
      </c>
      <c r="M37" s="3">
        <v>-0.10155250132086577</v>
      </c>
      <c r="N37">
        <f t="shared" si="4"/>
        <v>0.49081466833748716</v>
      </c>
      <c r="O37">
        <f t="shared" si="5"/>
        <v>0.50791585885551271</v>
      </c>
      <c r="P37">
        <f t="shared" si="6"/>
        <v>-1.7101190518025555E-2</v>
      </c>
      <c r="Q37">
        <f t="shared" si="7"/>
        <v>2.9245071713380718E-4</v>
      </c>
      <c r="V37" s="2">
        <v>-4.2450000000000002E-2</v>
      </c>
      <c r="W37" s="3">
        <v>0.36844100000000002</v>
      </c>
      <c r="X37">
        <f t="shared" si="8"/>
        <v>0.51829414498278259</v>
      </c>
      <c r="Y37">
        <f t="shared" si="9"/>
        <v>0.59044581825916453</v>
      </c>
      <c r="AA37">
        <f t="shared" si="10"/>
        <v>-7.2151673276381945E-2</v>
      </c>
      <c r="AB37">
        <f t="shared" si="11"/>
        <v>5.2058639565817685E-3</v>
      </c>
      <c r="AF37" s="2">
        <v>0.85057154658330236</v>
      </c>
      <c r="AG37" s="3">
        <v>-1.0883952703910071E-2</v>
      </c>
      <c r="AH37">
        <f t="shared" si="12"/>
        <v>0.67510701958419217</v>
      </c>
      <c r="AI37">
        <f t="shared" si="13"/>
        <v>0.52383708247991512</v>
      </c>
      <c r="AJ37">
        <f t="shared" si="14"/>
        <v>0.15126993710427705</v>
      </c>
      <c r="AK37">
        <f t="shared" si="15"/>
        <v>2.2882593871531937E-2</v>
      </c>
      <c r="AP37" s="2">
        <v>0.54979797889110649</v>
      </c>
      <c r="AQ37" s="3">
        <v>0.30315501953394713</v>
      </c>
      <c r="AR37">
        <f t="shared" si="16"/>
        <v>0.62229175668892533</v>
      </c>
      <c r="AS37">
        <f t="shared" si="17"/>
        <v>0.57898172502734668</v>
      </c>
      <c r="AU37">
        <f t="shared" si="18"/>
        <v>4.3310031661578652E-2</v>
      </c>
      <c r="AV37">
        <f t="shared" si="19"/>
        <v>1.8757588425269453E-3</v>
      </c>
      <c r="AZ37" s="2">
        <v>0.95895376234927343</v>
      </c>
      <c r="BA37" s="3">
        <v>0.12862419337402764</v>
      </c>
      <c r="BB37">
        <f t="shared" si="20"/>
        <v>0.69413872926125175</v>
      </c>
      <c r="BC37">
        <f t="shared" si="21"/>
        <v>0.54833444595394876</v>
      </c>
      <c r="BD37">
        <f t="shared" si="22"/>
        <v>0.145804283307303</v>
      </c>
      <c r="BE37">
        <f t="shared" si="23"/>
        <v>2.1258889030756276E-2</v>
      </c>
      <c r="BI37" s="2">
        <v>0.54979797889110649</v>
      </c>
      <c r="BJ37" s="3">
        <v>0.31395378278956421</v>
      </c>
      <c r="BK37">
        <f t="shared" si="24"/>
        <v>0.62229175668892533</v>
      </c>
      <c r="BL37">
        <f t="shared" si="25"/>
        <v>0.58087796718939999</v>
      </c>
      <c r="BM37" s="3"/>
      <c r="BN37">
        <f t="shared" si="26"/>
        <v>4.1413789499525344E-2</v>
      </c>
      <c r="BO37">
        <f t="shared" si="27"/>
        <v>1.7151019607109957E-3</v>
      </c>
      <c r="BR37" s="2">
        <v>4.0519302259681188E-3</v>
      </c>
      <c r="BS37" s="3">
        <v>-0.33097983965285066</v>
      </c>
      <c r="BT37">
        <f t="shared" si="28"/>
        <v>0.52645979493954764</v>
      </c>
      <c r="BU37">
        <f t="shared" si="29"/>
        <v>0.46762885730035736</v>
      </c>
      <c r="BV37" s="3"/>
      <c r="BW37">
        <f t="shared" si="30"/>
        <v>5.8830937639190284E-2</v>
      </c>
      <c r="BX37">
        <f t="shared" si="31"/>
        <v>3.4610792235062961E-3</v>
      </c>
      <c r="CB37" s="2">
        <v>0.60114099092102979</v>
      </c>
      <c r="CC37" s="2">
        <v>0.59582211659354056</v>
      </c>
      <c r="CD37">
        <f t="shared" si="32"/>
        <v>0.63130749134606889</v>
      </c>
      <c r="CE37">
        <f t="shared" si="33"/>
        <v>0.63037350719291119</v>
      </c>
      <c r="CG37">
        <f t="shared" si="34"/>
        <v>9.3398415315770755E-4</v>
      </c>
      <c r="CH37">
        <f t="shared" si="35"/>
        <v>8.7232639834972014E-7</v>
      </c>
      <c r="CK37" s="2">
        <v>-0.53184545646227033</v>
      </c>
      <c r="CL37" s="3">
        <v>-0.92749326873229931</v>
      </c>
      <c r="CM37">
        <f t="shared" si="36"/>
        <v>0.43235723938589293</v>
      </c>
      <c r="CN37">
        <f t="shared" si="37"/>
        <v>0.36288224070394937</v>
      </c>
      <c r="CO37">
        <f t="shared" si="38"/>
        <v>6.9474998681943567E-2</v>
      </c>
      <c r="CP37">
        <f t="shared" si="39"/>
        <v>4.8267754418560606E-3</v>
      </c>
      <c r="CT37" s="2">
        <v>4.0519302259681188E-3</v>
      </c>
      <c r="CU37" s="3">
        <v>-0.19869144674656256</v>
      </c>
      <c r="CV37">
        <f t="shared" si="40"/>
        <v>0.52645979493954764</v>
      </c>
      <c r="CW37">
        <f t="shared" si="41"/>
        <v>0.49085844593391748</v>
      </c>
      <c r="CY37">
        <f t="shared" si="42"/>
        <v>3.5601349005630167E-2</v>
      </c>
      <c r="CZ37">
        <f t="shared" si="43"/>
        <v>1.2674560510206841E-3</v>
      </c>
      <c r="DC37" s="2">
        <v>-0.19894075240446382</v>
      </c>
      <c r="DD37" s="3">
        <v>-0.10155250132086577</v>
      </c>
      <c r="DE37">
        <f t="shared" si="44"/>
        <v>0.49081466833748716</v>
      </c>
      <c r="DF37">
        <f t="shared" si="45"/>
        <v>0.50791585885551271</v>
      </c>
      <c r="DG37">
        <f t="shared" si="46"/>
        <v>-1.7101190518025555E-2</v>
      </c>
      <c r="DH37">
        <f t="shared" si="47"/>
        <v>2.9245071713380718E-4</v>
      </c>
      <c r="DL37" s="2">
        <v>-0.33741269474761598</v>
      </c>
      <c r="DM37" s="3">
        <v>0.13865722164458061</v>
      </c>
      <c r="DN37">
        <f t="shared" si="48"/>
        <v>0.46649926025629501</v>
      </c>
      <c r="DO37">
        <f t="shared" si="49"/>
        <v>0.55009622651801471</v>
      </c>
      <c r="DQ37">
        <f t="shared" si="50"/>
        <v>-8.3596966261719696E-2</v>
      </c>
      <c r="DR37">
        <f t="shared" si="51"/>
        <v>6.9884527681631009E-3</v>
      </c>
      <c r="DU37" s="2">
        <v>4.0519302259681188E-3</v>
      </c>
      <c r="DV37" s="3">
        <v>-0.37656008355448706</v>
      </c>
      <c r="DW37">
        <f t="shared" si="52"/>
        <v>0.52645979493954764</v>
      </c>
      <c r="DX37">
        <f t="shared" si="53"/>
        <v>0.45962505369831042</v>
      </c>
      <c r="DY37">
        <f t="shared" si="54"/>
        <v>6.6834741241237228E-2</v>
      </c>
      <c r="DZ37">
        <f t="shared" si="55"/>
        <v>4.4668826367831359E-3</v>
      </c>
      <c r="ED37" s="2">
        <v>4.0519302259681188E-3</v>
      </c>
      <c r="EE37" s="3">
        <v>-0.19869144674656256</v>
      </c>
      <c r="EF37">
        <f t="shared" si="56"/>
        <v>0.52645979493954764</v>
      </c>
      <c r="EG37">
        <f t="shared" si="57"/>
        <v>0.49085844593391748</v>
      </c>
      <c r="EI37">
        <f t="shared" si="58"/>
        <v>3.5601349005630167E-2</v>
      </c>
      <c r="EJ37">
        <f t="shared" si="59"/>
        <v>1.2674560510206841E-3</v>
      </c>
      <c r="EM37" s="2">
        <v>-0.19894075240446382</v>
      </c>
      <c r="EN37" s="3">
        <v>-0.10155250132086577</v>
      </c>
      <c r="EO37">
        <f t="shared" si="60"/>
        <v>0.49081466833748716</v>
      </c>
      <c r="EP37">
        <f t="shared" si="61"/>
        <v>0.50791585885551271</v>
      </c>
      <c r="ER37">
        <f t="shared" si="62"/>
        <v>-1.7101190518025555E-2</v>
      </c>
      <c r="ES37">
        <f t="shared" si="63"/>
        <v>2.9245071713380718E-4</v>
      </c>
      <c r="EW37" s="2">
        <v>4.0519302259681188E-3</v>
      </c>
      <c r="EX37" s="3">
        <v>-0.19869144674656256</v>
      </c>
      <c r="EY37">
        <f t="shared" si="64"/>
        <v>0.52645979493954764</v>
      </c>
      <c r="EZ37">
        <f t="shared" si="65"/>
        <v>0.49085844593391748</v>
      </c>
      <c r="FB37">
        <f t="shared" si="66"/>
        <v>3.5601349005630167E-2</v>
      </c>
      <c r="FC37">
        <f t="shared" si="67"/>
        <v>1.2674560510206841E-3</v>
      </c>
      <c r="FG37" s="2">
        <v>-0.19894075240446382</v>
      </c>
      <c r="FH37" s="3">
        <v>-0.10155250132086577</v>
      </c>
      <c r="FI37">
        <f t="shared" si="68"/>
        <v>0.49081466833748716</v>
      </c>
      <c r="FJ37">
        <f t="shared" si="69"/>
        <v>0.50791585885551271</v>
      </c>
      <c r="FK37">
        <f t="shared" si="70"/>
        <v>-1.7101190518025555E-2</v>
      </c>
      <c r="FL37">
        <f t="shared" si="71"/>
        <v>2.9245071713380718E-4</v>
      </c>
      <c r="FP37" s="2">
        <v>1.1850697029235622</v>
      </c>
      <c r="FQ37" s="3">
        <v>0.16248346215896217</v>
      </c>
      <c r="FR37">
        <f t="shared" si="72"/>
        <v>0.73384425570718981</v>
      </c>
      <c r="FS37">
        <f t="shared" si="73"/>
        <v>0.55428006875597602</v>
      </c>
      <c r="FU37">
        <f t="shared" si="74"/>
        <v>0.17956418695121379</v>
      </c>
      <c r="FV37">
        <f t="shared" si="75"/>
        <v>3.2243297235450455E-2</v>
      </c>
      <c r="FZ37" s="2">
        <v>0.47477673978493629</v>
      </c>
      <c r="GA37" s="3">
        <v>3.1309824623421398E-2</v>
      </c>
      <c r="GB37">
        <f t="shared" si="76"/>
        <v>0.60911817067030305</v>
      </c>
      <c r="GC37">
        <f t="shared" si="77"/>
        <v>0.53124622903220764</v>
      </c>
      <c r="GD37">
        <f t="shared" si="78"/>
        <v>7.787194163809541E-2</v>
      </c>
      <c r="GE37">
        <f t="shared" si="79"/>
        <v>6.0640392944869377E-3</v>
      </c>
      <c r="GI37" s="2"/>
      <c r="GJ37" s="3"/>
      <c r="GS37" s="2"/>
      <c r="GT37" s="3"/>
    </row>
    <row r="38" spans="2:202" x14ac:dyDescent="0.25">
      <c r="B38" s="2">
        <v>5.427441323433628E-2</v>
      </c>
      <c r="C38" s="3">
        <v>0.13873542757533031</v>
      </c>
      <c r="D38">
        <f t="shared" si="0"/>
        <v>0.53527876684486664</v>
      </c>
      <c r="E38">
        <f t="shared" si="1"/>
        <v>0.55010995932979134</v>
      </c>
      <c r="G38">
        <f t="shared" si="2"/>
        <v>-1.4831192484924705E-2</v>
      </c>
      <c r="H38">
        <f t="shared" si="3"/>
        <v>2.1996427052488703E-4</v>
      </c>
      <c r="L38" s="2">
        <v>0.60951253597223243</v>
      </c>
      <c r="M38" s="3">
        <v>0.63150774179577784</v>
      </c>
      <c r="N38">
        <f t="shared" si="4"/>
        <v>0.63277751863640352</v>
      </c>
      <c r="O38">
        <f t="shared" si="5"/>
        <v>0.63663983468671181</v>
      </c>
      <c r="P38">
        <f t="shared" si="6"/>
        <v>-3.8623160503082898E-3</v>
      </c>
      <c r="Q38">
        <f t="shared" si="7"/>
        <v>1.4917485272469028E-5</v>
      </c>
      <c r="V38" s="2">
        <v>0.30364000000000002</v>
      </c>
      <c r="W38" s="3">
        <v>0.51207599999999998</v>
      </c>
      <c r="X38">
        <f t="shared" si="8"/>
        <v>0.57906688666907669</v>
      </c>
      <c r="Y38">
        <f t="shared" si="9"/>
        <v>0.61566784938433683</v>
      </c>
      <c r="AA38">
        <f t="shared" si="10"/>
        <v>-3.6600962715260144E-2</v>
      </c>
      <c r="AB38">
        <f t="shared" si="11"/>
        <v>1.3396304716838633E-3</v>
      </c>
      <c r="AF38" s="2">
        <v>0.45989266832535813</v>
      </c>
      <c r="AG38" s="3">
        <v>-0.21529069481636334</v>
      </c>
      <c r="AH38">
        <f t="shared" si="12"/>
        <v>0.60650455620570343</v>
      </c>
      <c r="AI38">
        <f t="shared" si="13"/>
        <v>0.48794364973890253</v>
      </c>
      <c r="AJ38">
        <f t="shared" si="14"/>
        <v>0.1185609064668009</v>
      </c>
      <c r="AK38">
        <f t="shared" si="15"/>
        <v>1.4056688542229511E-2</v>
      </c>
      <c r="AP38" s="2">
        <v>2.0174007799614539</v>
      </c>
      <c r="AQ38" s="3">
        <v>0.71982221089797893</v>
      </c>
      <c r="AR38">
        <f t="shared" si="16"/>
        <v>0.88000000000000012</v>
      </c>
      <c r="AS38">
        <f t="shared" si="17"/>
        <v>0.65214768645333399</v>
      </c>
      <c r="AU38">
        <f t="shared" si="18"/>
        <v>0.22785231354666613</v>
      </c>
      <c r="AV38">
        <f t="shared" si="19"/>
        <v>5.1916676788568254E-2</v>
      </c>
      <c r="AZ38" s="2">
        <v>5.7484457509883187E-2</v>
      </c>
      <c r="BA38" s="3">
        <v>-0.23547234355872873</v>
      </c>
      <c r="BB38">
        <f t="shared" si="20"/>
        <v>0.53584244447657914</v>
      </c>
      <c r="BC38">
        <f t="shared" si="21"/>
        <v>0.48439979084143858</v>
      </c>
      <c r="BD38">
        <f t="shared" si="22"/>
        <v>5.1442653635140556E-2</v>
      </c>
      <c r="BE38">
        <f t="shared" si="23"/>
        <v>2.64634661302504E-3</v>
      </c>
      <c r="BI38" s="2">
        <v>2.0174007799614539</v>
      </c>
      <c r="BJ38" s="3">
        <v>0.54911946949547119</v>
      </c>
      <c r="BK38">
        <f t="shared" si="24"/>
        <v>0.88000000000000012</v>
      </c>
      <c r="BL38">
        <f t="shared" si="25"/>
        <v>0.6221726117375177</v>
      </c>
      <c r="BM38" s="3"/>
      <c r="BN38">
        <f t="shared" si="26"/>
        <v>0.25782738826248242</v>
      </c>
      <c r="BO38">
        <f t="shared" si="27"/>
        <v>6.6474962138252852E-2</v>
      </c>
      <c r="BR38" s="2">
        <v>-1.3830750613560179</v>
      </c>
      <c r="BS38" s="3">
        <v>-0.28757377666177114</v>
      </c>
      <c r="BT38">
        <f t="shared" si="28"/>
        <v>0.28288294976777656</v>
      </c>
      <c r="BU38">
        <f t="shared" si="29"/>
        <v>0.47525087889524853</v>
      </c>
      <c r="BV38" s="3"/>
      <c r="BW38">
        <f t="shared" si="30"/>
        <v>-0.19236792912747197</v>
      </c>
      <c r="BX38">
        <f t="shared" si="31"/>
        <v>3.7005420156792077E-2</v>
      </c>
      <c r="CB38" s="2">
        <v>-0.11952329102711255</v>
      </c>
      <c r="CC38" s="2">
        <v>-4.6398299691965371E-2</v>
      </c>
      <c r="CD38">
        <f t="shared" si="32"/>
        <v>0.50476022257386211</v>
      </c>
      <c r="CE38">
        <f t="shared" si="33"/>
        <v>0.51760083111274913</v>
      </c>
      <c r="CG38">
        <f t="shared" si="34"/>
        <v>-1.2840608538887022E-2</v>
      </c>
      <c r="CH38">
        <f t="shared" si="35"/>
        <v>1.648812276489383E-4</v>
      </c>
      <c r="CK38" s="2">
        <v>-2.2761571756279251</v>
      </c>
      <c r="CL38" s="3">
        <v>0.40807101699639581</v>
      </c>
      <c r="CM38">
        <f t="shared" si="36"/>
        <v>0.12605943959615651</v>
      </c>
      <c r="CN38">
        <f t="shared" si="37"/>
        <v>0.59740477340362241</v>
      </c>
      <c r="CO38">
        <f t="shared" si="38"/>
        <v>-0.4713453338074659</v>
      </c>
      <c r="CP38">
        <f t="shared" si="39"/>
        <v>0.22216642370207146</v>
      </c>
      <c r="CT38" s="2">
        <v>5.427441323433628E-2</v>
      </c>
      <c r="CU38" s="3">
        <v>0.13873542757533031</v>
      </c>
      <c r="CV38">
        <f t="shared" si="40"/>
        <v>0.53527876684486664</v>
      </c>
      <c r="CW38">
        <f t="shared" si="41"/>
        <v>0.55010995932979134</v>
      </c>
      <c r="CY38">
        <f t="shared" si="42"/>
        <v>-1.4831192484924705E-2</v>
      </c>
      <c r="CZ38">
        <f t="shared" si="43"/>
        <v>2.1996427052488703E-4</v>
      </c>
      <c r="DC38" s="2">
        <v>0.60951253597223243</v>
      </c>
      <c r="DD38" s="3">
        <v>0.63150774179577784</v>
      </c>
      <c r="DE38">
        <f t="shared" si="44"/>
        <v>0.63277751863640352</v>
      </c>
      <c r="DF38">
        <f t="shared" si="45"/>
        <v>0.63663983468671181</v>
      </c>
      <c r="DG38">
        <f t="shared" si="46"/>
        <v>-3.8623160503082898E-3</v>
      </c>
      <c r="DH38">
        <f t="shared" si="47"/>
        <v>1.4917485272469028E-5</v>
      </c>
      <c r="DL38" s="2">
        <v>-0.30727956534940509</v>
      </c>
      <c r="DM38" s="3">
        <v>4.8390273585066701E-2</v>
      </c>
      <c r="DN38">
        <f t="shared" si="48"/>
        <v>0.47179058011274028</v>
      </c>
      <c r="DO38">
        <f t="shared" si="49"/>
        <v>0.5342455231829546</v>
      </c>
      <c r="DQ38">
        <f t="shared" si="50"/>
        <v>-6.2454943070214319E-2</v>
      </c>
      <c r="DR38">
        <f t="shared" si="51"/>
        <v>3.9006199139037115E-3</v>
      </c>
      <c r="DU38" s="2">
        <v>-1.0184939426048869</v>
      </c>
      <c r="DV38" s="3">
        <v>-0.57313756320744047</v>
      </c>
      <c r="DW38">
        <f t="shared" si="52"/>
        <v>0.3469026965202473</v>
      </c>
      <c r="DX38">
        <f t="shared" si="53"/>
        <v>0.42510642446229757</v>
      </c>
      <c r="DY38">
        <f t="shared" si="54"/>
        <v>-7.8203727942050272E-2</v>
      </c>
      <c r="DZ38">
        <f t="shared" si="55"/>
        <v>6.1158230640342148E-3</v>
      </c>
      <c r="ED38" s="2">
        <v>5.427441323433628E-2</v>
      </c>
      <c r="EE38" s="3">
        <v>0.13873542757533031</v>
      </c>
      <c r="EF38">
        <f t="shared" si="56"/>
        <v>0.53527876684486664</v>
      </c>
      <c r="EG38">
        <f t="shared" si="57"/>
        <v>0.55010995932979134</v>
      </c>
      <c r="EI38">
        <f t="shared" si="58"/>
        <v>-1.4831192484924705E-2</v>
      </c>
      <c r="EJ38">
        <f t="shared" si="59"/>
        <v>2.1996427052488703E-4</v>
      </c>
      <c r="EM38" s="2">
        <v>0.60951253597223243</v>
      </c>
      <c r="EN38" s="3">
        <v>0.63150774179577784</v>
      </c>
      <c r="EO38">
        <f t="shared" si="60"/>
        <v>0.63277751863640352</v>
      </c>
      <c r="EP38">
        <f t="shared" si="61"/>
        <v>0.63663983468671181</v>
      </c>
      <c r="ER38">
        <f t="shared" si="62"/>
        <v>-3.8623160503082898E-3</v>
      </c>
      <c r="ES38">
        <f t="shared" si="63"/>
        <v>1.4917485272469028E-5</v>
      </c>
      <c r="EW38" s="2">
        <v>5.427441323433628E-2</v>
      </c>
      <c r="EX38" s="3">
        <v>0.13873542757533031</v>
      </c>
      <c r="EY38">
        <f t="shared" si="64"/>
        <v>0.53527876684486664</v>
      </c>
      <c r="EZ38">
        <f t="shared" si="65"/>
        <v>0.55010995932979134</v>
      </c>
      <c r="FB38">
        <f t="shared" si="66"/>
        <v>-1.4831192484924705E-2</v>
      </c>
      <c r="FC38">
        <f t="shared" si="67"/>
        <v>2.1996427052488703E-4</v>
      </c>
      <c r="FG38" s="2">
        <v>0.60951253597223243</v>
      </c>
      <c r="FH38" s="3">
        <v>0.63150774179577784</v>
      </c>
      <c r="FI38">
        <f t="shared" si="68"/>
        <v>0.63277751863640352</v>
      </c>
      <c r="FJ38">
        <f t="shared" si="69"/>
        <v>0.63663983468671181</v>
      </c>
      <c r="FK38">
        <f t="shared" si="70"/>
        <v>-3.8623160503082898E-3</v>
      </c>
      <c r="FL38">
        <f t="shared" si="71"/>
        <v>1.4917485272469028E-5</v>
      </c>
      <c r="FP38" s="2">
        <v>-0.48745107161368212</v>
      </c>
      <c r="FQ38" s="3">
        <v>-0.25898178845652664</v>
      </c>
      <c r="FR38">
        <f t="shared" si="72"/>
        <v>0.44015280840760745</v>
      </c>
      <c r="FS38">
        <f t="shared" si="73"/>
        <v>0.48027157730749648</v>
      </c>
      <c r="FU38">
        <f t="shared" si="74"/>
        <v>-4.0118768899889024E-2</v>
      </c>
      <c r="FV38">
        <f t="shared" si="75"/>
        <v>1.6095156180427027E-3</v>
      </c>
      <c r="FZ38" s="2">
        <v>-1.3062584777124726</v>
      </c>
      <c r="GA38" s="3">
        <v>-0.53613333310573663</v>
      </c>
      <c r="GB38">
        <f t="shared" si="76"/>
        <v>0.29637179485140447</v>
      </c>
      <c r="GC38">
        <f t="shared" si="77"/>
        <v>0.43160429645302556</v>
      </c>
      <c r="GD38">
        <f t="shared" si="78"/>
        <v>-0.13523250160162109</v>
      </c>
      <c r="GE38">
        <f t="shared" si="79"/>
        <v>1.8287829489432451E-2</v>
      </c>
      <c r="GI38" s="2"/>
      <c r="GJ38" s="3"/>
      <c r="GS38" s="2"/>
      <c r="GT38" s="3"/>
    </row>
    <row r="39" spans="2:202" x14ac:dyDescent="0.25">
      <c r="B39" s="2">
        <v>-0.30727956534940509</v>
      </c>
      <c r="C39" s="3">
        <v>-0.15647507372560593</v>
      </c>
      <c r="D39">
        <f t="shared" si="0"/>
        <v>0.47179058011274028</v>
      </c>
      <c r="E39">
        <f t="shared" si="1"/>
        <v>0.49827156024676911</v>
      </c>
      <c r="G39">
        <f t="shared" si="2"/>
        <v>-2.6480980134028831E-2</v>
      </c>
      <c r="H39">
        <f t="shared" si="3"/>
        <v>7.012423088588296E-4</v>
      </c>
      <c r="L39" s="2">
        <v>6.3630857983299774E-2</v>
      </c>
      <c r="M39" s="3">
        <v>-0.13113195603066002</v>
      </c>
      <c r="N39">
        <f t="shared" si="4"/>
        <v>0.5369217406373219</v>
      </c>
      <c r="O39">
        <f t="shared" si="5"/>
        <v>0.50272176321478412</v>
      </c>
      <c r="P39">
        <f t="shared" si="6"/>
        <v>3.4199977422537775E-2</v>
      </c>
      <c r="Q39">
        <f t="shared" si="7"/>
        <v>1.1696384557020937E-3</v>
      </c>
      <c r="V39" s="2">
        <v>0.15853</v>
      </c>
      <c r="W39" s="3">
        <v>-0.13913500000000001</v>
      </c>
      <c r="X39">
        <f t="shared" si="8"/>
        <v>0.55358584836661739</v>
      </c>
      <c r="Y39">
        <f t="shared" si="9"/>
        <v>0.50131644400922271</v>
      </c>
      <c r="AA39">
        <f t="shared" si="10"/>
        <v>5.2269404357394689E-2</v>
      </c>
      <c r="AB39">
        <f t="shared" si="11"/>
        <v>2.7320906318768308E-3</v>
      </c>
      <c r="AF39" s="2">
        <v>0.36279796403779041</v>
      </c>
      <c r="AG39" s="3">
        <v>0.17974012665845318</v>
      </c>
      <c r="AH39">
        <f t="shared" si="12"/>
        <v>0.58945491194329924</v>
      </c>
      <c r="AI39">
        <f t="shared" si="13"/>
        <v>0.55731030601794429</v>
      </c>
      <c r="AJ39">
        <f t="shared" si="14"/>
        <v>3.2144605925354952E-2</v>
      </c>
      <c r="AK39">
        <f t="shared" si="15"/>
        <v>1.0332756900963648E-3</v>
      </c>
      <c r="AP39" s="2">
        <v>-0.66895210030599583</v>
      </c>
      <c r="AQ39" s="3">
        <v>-2.3660065050811772E-2</v>
      </c>
      <c r="AR39">
        <f t="shared" si="16"/>
        <v>0.40828157510842333</v>
      </c>
      <c r="AS39">
        <f t="shared" si="17"/>
        <v>0.52159362160149236</v>
      </c>
      <c r="AU39">
        <f t="shared" si="18"/>
        <v>-0.11331204649306903</v>
      </c>
      <c r="AV39">
        <f t="shared" si="19"/>
        <v>1.2839619880447437E-2</v>
      </c>
      <c r="AZ39" s="2">
        <v>-0.19894075240446382</v>
      </c>
      <c r="BA39" s="3">
        <v>0.26474691797151134</v>
      </c>
      <c r="BB39">
        <f t="shared" si="20"/>
        <v>0.49081466833748716</v>
      </c>
      <c r="BC39">
        <f t="shared" si="21"/>
        <v>0.57223733589470815</v>
      </c>
      <c r="BD39">
        <f t="shared" si="22"/>
        <v>-8.1422667557220996E-2</v>
      </c>
      <c r="BE39">
        <f t="shared" si="23"/>
        <v>6.6296507921337284E-3</v>
      </c>
      <c r="BI39" s="2">
        <v>-0.66895210030599583</v>
      </c>
      <c r="BJ39" s="3">
        <v>6.5531582129166252E-2</v>
      </c>
      <c r="BK39">
        <f t="shared" si="24"/>
        <v>0.40828157510842333</v>
      </c>
      <c r="BL39">
        <f t="shared" si="25"/>
        <v>0.5372555041599133</v>
      </c>
      <c r="BM39" s="3"/>
      <c r="BN39">
        <f t="shared" si="26"/>
        <v>-0.12897392905148997</v>
      </c>
      <c r="BO39">
        <f t="shared" si="27"/>
        <v>1.6634274374978768E-2</v>
      </c>
      <c r="BR39" s="2">
        <v>-1.1240379818008914</v>
      </c>
      <c r="BS39" s="3">
        <v>0.24521084851784106</v>
      </c>
      <c r="BT39">
        <f t="shared" si="28"/>
        <v>0.32836936521744486</v>
      </c>
      <c r="BU39">
        <f t="shared" si="29"/>
        <v>0.56880683948489164</v>
      </c>
      <c r="BV39" s="3"/>
      <c r="BW39">
        <f t="shared" si="30"/>
        <v>-0.24043747426744677</v>
      </c>
      <c r="BX39">
        <f t="shared" si="31"/>
        <v>5.7810179032109131E-2</v>
      </c>
      <c r="CB39" s="2">
        <v>0.31315130855943868</v>
      </c>
      <c r="CC39" s="2">
        <v>-0.64475862423194996</v>
      </c>
      <c r="CD39">
        <f t="shared" si="32"/>
        <v>0.58073705425028788</v>
      </c>
      <c r="CE39">
        <f t="shared" si="33"/>
        <v>0.41252990320788163</v>
      </c>
      <c r="CG39">
        <f t="shared" si="34"/>
        <v>0.16820715104240624</v>
      </c>
      <c r="CH39">
        <f t="shared" si="35"/>
        <v>2.8293645661802869E-2</v>
      </c>
      <c r="CK39" s="2">
        <v>0.48400866101457757</v>
      </c>
      <c r="CL39" s="3">
        <v>-0.46552462468627331</v>
      </c>
      <c r="CM39">
        <f t="shared" si="36"/>
        <v>0.61073927837106645</v>
      </c>
      <c r="CN39">
        <f t="shared" si="37"/>
        <v>0.44400305052733829</v>
      </c>
      <c r="CO39">
        <f t="shared" si="38"/>
        <v>0.16673622784372816</v>
      </c>
      <c r="CP39">
        <f t="shared" si="39"/>
        <v>2.7800969675555631E-2</v>
      </c>
      <c r="CT39" s="2">
        <v>-0.30727956534940509</v>
      </c>
      <c r="CU39" s="3">
        <v>-0.15647507372560593</v>
      </c>
      <c r="CV39">
        <f t="shared" si="40"/>
        <v>0.47179058011274028</v>
      </c>
      <c r="CW39">
        <f t="shared" si="41"/>
        <v>0.49827156024676911</v>
      </c>
      <c r="CY39">
        <f t="shared" si="42"/>
        <v>-2.6480980134028831E-2</v>
      </c>
      <c r="CZ39">
        <f t="shared" si="43"/>
        <v>7.012423088588296E-4</v>
      </c>
      <c r="DC39" s="2">
        <v>6.3630857983299774E-2</v>
      </c>
      <c r="DD39" s="3">
        <v>-0.13113195603066002</v>
      </c>
      <c r="DE39">
        <f t="shared" si="44"/>
        <v>0.5369217406373219</v>
      </c>
      <c r="DF39">
        <f t="shared" si="45"/>
        <v>0.50272176321478412</v>
      </c>
      <c r="DG39">
        <f t="shared" si="46"/>
        <v>3.4199977422537775E-2</v>
      </c>
      <c r="DH39">
        <f t="shared" si="47"/>
        <v>1.1696384557020937E-3</v>
      </c>
      <c r="DL39" s="2">
        <v>-0.65361993529885654</v>
      </c>
      <c r="DM39" s="3">
        <v>-0.32236856076211057</v>
      </c>
      <c r="DN39">
        <f t="shared" si="48"/>
        <v>0.41097387394245644</v>
      </c>
      <c r="DO39">
        <f t="shared" si="49"/>
        <v>0.46914098139413518</v>
      </c>
      <c r="DQ39">
        <f t="shared" si="50"/>
        <v>-5.8167107451678746E-2</v>
      </c>
      <c r="DR39">
        <f t="shared" si="51"/>
        <v>3.383412389295141E-3</v>
      </c>
      <c r="DU39" s="2">
        <v>2.5896929095493761</v>
      </c>
      <c r="DV39" s="3">
        <v>0.32793652431310882</v>
      </c>
      <c r="DW39">
        <f t="shared" si="52"/>
        <v>0.98049340275808594</v>
      </c>
      <c r="DX39">
        <f t="shared" si="53"/>
        <v>0.58333330984211063</v>
      </c>
      <c r="DY39">
        <f t="shared" si="54"/>
        <v>0.39716009291597532</v>
      </c>
      <c r="DZ39">
        <f t="shared" si="55"/>
        <v>0.15773613940502615</v>
      </c>
      <c r="ED39" s="2">
        <v>-0.30727956534940509</v>
      </c>
      <c r="EE39" s="3">
        <v>-0.15647507372560593</v>
      </c>
      <c r="EF39">
        <f t="shared" si="56"/>
        <v>0.47179058011274028</v>
      </c>
      <c r="EG39">
        <f t="shared" si="57"/>
        <v>0.49827156024676911</v>
      </c>
      <c r="EI39">
        <f t="shared" si="58"/>
        <v>-2.6480980134028831E-2</v>
      </c>
      <c r="EJ39">
        <f t="shared" si="59"/>
        <v>7.012423088588296E-4</v>
      </c>
      <c r="EM39" s="2">
        <v>6.3630857983299774E-2</v>
      </c>
      <c r="EN39" s="3">
        <v>-0.13113195603066002</v>
      </c>
      <c r="EO39">
        <f t="shared" si="60"/>
        <v>0.5369217406373219</v>
      </c>
      <c r="EP39">
        <f t="shared" si="61"/>
        <v>0.50272176321478412</v>
      </c>
      <c r="ER39">
        <f t="shared" si="62"/>
        <v>3.4199977422537775E-2</v>
      </c>
      <c r="ES39">
        <f t="shared" si="63"/>
        <v>1.1696384557020937E-3</v>
      </c>
      <c r="EW39" s="2">
        <v>-0.30727956534940509</v>
      </c>
      <c r="EX39" s="3">
        <v>-0.15647507372560593</v>
      </c>
      <c r="EY39">
        <f t="shared" si="64"/>
        <v>0.47179058011274028</v>
      </c>
      <c r="EZ39">
        <f t="shared" si="65"/>
        <v>0.49827156024676911</v>
      </c>
      <c r="FB39">
        <f t="shared" si="66"/>
        <v>-2.6480980134028831E-2</v>
      </c>
      <c r="FC39">
        <f t="shared" si="67"/>
        <v>7.012423088588296E-4</v>
      </c>
      <c r="FG39" s="2">
        <v>6.3630857983299774E-2</v>
      </c>
      <c r="FH39" s="3">
        <v>-0.13113195603066002</v>
      </c>
      <c r="FI39">
        <f t="shared" si="68"/>
        <v>0.5369217406373219</v>
      </c>
      <c r="FJ39">
        <f t="shared" si="69"/>
        <v>0.50272176321478412</v>
      </c>
      <c r="FK39">
        <f t="shared" si="70"/>
        <v>3.4199977422537775E-2</v>
      </c>
      <c r="FL39">
        <f t="shared" si="71"/>
        <v>1.1696384557020937E-3</v>
      </c>
      <c r="FP39" s="2">
        <v>0.74817362561585732</v>
      </c>
      <c r="FQ39" s="3">
        <v>0.57648609370856985</v>
      </c>
      <c r="FR39">
        <f t="shared" si="72"/>
        <v>0.65712614062158681</v>
      </c>
      <c r="FS39">
        <f t="shared" si="73"/>
        <v>0.62697813857772844</v>
      </c>
      <c r="FU39">
        <f t="shared" si="74"/>
        <v>3.0148002043858368E-2</v>
      </c>
      <c r="FV39">
        <f t="shared" si="75"/>
        <v>9.0890202723648841E-4</v>
      </c>
      <c r="FZ39" s="2">
        <v>0.95895376234927343</v>
      </c>
      <c r="GA39" s="3">
        <v>-0.22645605556158321</v>
      </c>
      <c r="GB39">
        <f t="shared" si="76"/>
        <v>0.69413872926125175</v>
      </c>
      <c r="GC39">
        <f t="shared" si="77"/>
        <v>0.48598303375923385</v>
      </c>
      <c r="GD39">
        <f t="shared" si="78"/>
        <v>0.2081556955020179</v>
      </c>
      <c r="GE39">
        <f t="shared" si="79"/>
        <v>4.3328793569928796E-2</v>
      </c>
      <c r="GI39" s="2"/>
      <c r="GJ39" s="3"/>
      <c r="GS39" s="2"/>
      <c r="GT39" s="3"/>
    </row>
    <row r="40" spans="2:202" x14ac:dyDescent="0.25">
      <c r="B40" s="2">
        <v>-1.3830750613560179</v>
      </c>
      <c r="C40" s="3">
        <v>-0.31423189633547538</v>
      </c>
      <c r="D40">
        <f t="shared" si="0"/>
        <v>0.28288294976777656</v>
      </c>
      <c r="E40">
        <f t="shared" si="1"/>
        <v>0.4705697640962877</v>
      </c>
      <c r="G40">
        <f t="shared" si="2"/>
        <v>-0.18768681432851114</v>
      </c>
      <c r="H40">
        <f t="shared" si="3"/>
        <v>3.5226340272785019E-2</v>
      </c>
      <c r="L40" s="2">
        <v>0.10388833319358505</v>
      </c>
      <c r="M40" s="3">
        <v>-0.38265465843409896</v>
      </c>
      <c r="N40">
        <f t="shared" si="4"/>
        <v>0.54399087624336961</v>
      </c>
      <c r="O40">
        <f t="shared" si="5"/>
        <v>0.45855485801266088</v>
      </c>
      <c r="P40">
        <f t="shared" si="6"/>
        <v>8.5436018230708732E-2</v>
      </c>
      <c r="Q40">
        <f t="shared" si="7"/>
        <v>7.2993132111179946E-3</v>
      </c>
      <c r="V40" s="2">
        <v>-0.28788000000000002</v>
      </c>
      <c r="W40" s="3">
        <v>-0.12609400000000001</v>
      </c>
      <c r="X40">
        <f t="shared" si="8"/>
        <v>0.47519710666307624</v>
      </c>
      <c r="Y40">
        <f t="shared" si="9"/>
        <v>0.50360641865261302</v>
      </c>
      <c r="AA40">
        <f t="shared" si="10"/>
        <v>-2.8409311989536778E-2</v>
      </c>
      <c r="AB40">
        <f t="shared" si="11"/>
        <v>8.0708900771883814E-4</v>
      </c>
      <c r="AF40" s="2">
        <v>-1.0184939426048869</v>
      </c>
      <c r="AG40" s="3">
        <v>-0.33425834736310484</v>
      </c>
      <c r="AH40">
        <f t="shared" si="12"/>
        <v>0.3469026965202473</v>
      </c>
      <c r="AI40">
        <f t="shared" si="13"/>
        <v>0.46705315762052896</v>
      </c>
      <c r="AJ40">
        <f t="shared" si="14"/>
        <v>-0.12015046110028166</v>
      </c>
      <c r="AK40">
        <f t="shared" si="15"/>
        <v>1.4436133302610296E-2</v>
      </c>
      <c r="AP40" s="2">
        <v>0.32533532129688036</v>
      </c>
      <c r="AQ40" s="3">
        <v>-0.32962978764998674</v>
      </c>
      <c r="AR40">
        <f t="shared" si="16"/>
        <v>0.58287654357039265</v>
      </c>
      <c r="AS40">
        <f t="shared" si="17"/>
        <v>0.46786592384846076</v>
      </c>
      <c r="AU40">
        <f t="shared" si="18"/>
        <v>0.11501061972193188</v>
      </c>
      <c r="AV40">
        <f t="shared" si="19"/>
        <v>1.3227442648822828E-2</v>
      </c>
      <c r="AZ40" s="2">
        <v>-1.3362101794129195</v>
      </c>
      <c r="BA40" s="3">
        <v>0.14492974595037594</v>
      </c>
      <c r="BB40">
        <f t="shared" si="20"/>
        <v>0.29111233335148767</v>
      </c>
      <c r="BC40">
        <f t="shared" si="21"/>
        <v>0.55119766978235951</v>
      </c>
      <c r="BD40">
        <f t="shared" si="22"/>
        <v>-0.26008533643087184</v>
      </c>
      <c r="BE40">
        <f t="shared" si="23"/>
        <v>6.7644382226359795E-2</v>
      </c>
      <c r="BI40" s="2">
        <v>0.32533532129688036</v>
      </c>
      <c r="BJ40" s="3">
        <v>-0.29377864011813232</v>
      </c>
      <c r="BK40">
        <f t="shared" si="24"/>
        <v>0.58287654357039265</v>
      </c>
      <c r="BL40">
        <f t="shared" si="25"/>
        <v>0.47416131674658152</v>
      </c>
      <c r="BM40" s="3"/>
      <c r="BN40">
        <f t="shared" si="26"/>
        <v>0.10871522682381113</v>
      </c>
      <c r="BO40">
        <f t="shared" si="27"/>
        <v>1.1819000543352703E-2</v>
      </c>
      <c r="BR40" s="2">
        <v>5.427441323433628E-2</v>
      </c>
      <c r="BS40" s="3">
        <v>0.41401070289505704</v>
      </c>
      <c r="BT40">
        <f t="shared" si="28"/>
        <v>0.53527876684486664</v>
      </c>
      <c r="BU40">
        <f t="shared" si="29"/>
        <v>0.59844777088062862</v>
      </c>
      <c r="BV40" s="3"/>
      <c r="BW40">
        <f t="shared" si="30"/>
        <v>-6.3169004035761978E-2</v>
      </c>
      <c r="BX40">
        <f t="shared" si="31"/>
        <v>3.9903230708701132E-3</v>
      </c>
      <c r="CB40" s="2">
        <v>-0.39937662185898654</v>
      </c>
      <c r="CC40" s="2">
        <v>-0.14099364067752002</v>
      </c>
      <c r="CD40">
        <f t="shared" si="32"/>
        <v>0.45561851323613356</v>
      </c>
      <c r="CE40">
        <f t="shared" si="33"/>
        <v>0.50099007026313769</v>
      </c>
      <c r="CG40">
        <f t="shared" si="34"/>
        <v>-4.5371557027004128E-2</v>
      </c>
      <c r="CH40">
        <f t="shared" si="35"/>
        <v>2.0585781870546879E-3</v>
      </c>
      <c r="CK40" s="2">
        <v>0.30363556284869364</v>
      </c>
      <c r="CL40" s="3">
        <v>0.96803082831871468</v>
      </c>
      <c r="CM40">
        <f t="shared" si="36"/>
        <v>0.57906610751379861</v>
      </c>
      <c r="CN40">
        <f t="shared" si="37"/>
        <v>0.69573264467467111</v>
      </c>
      <c r="CO40">
        <f t="shared" si="38"/>
        <v>-0.1166665371608725</v>
      </c>
      <c r="CP40">
        <f t="shared" si="39"/>
        <v>1.3611080893109244E-2</v>
      </c>
      <c r="CT40" s="2">
        <v>-1.3830750613560179</v>
      </c>
      <c r="CU40" s="3">
        <v>-0.31423189633547538</v>
      </c>
      <c r="CV40">
        <f t="shared" si="40"/>
        <v>0.28288294976777656</v>
      </c>
      <c r="CW40">
        <f t="shared" si="41"/>
        <v>0.4705697640962877</v>
      </c>
      <c r="CY40">
        <f t="shared" si="42"/>
        <v>-0.18768681432851114</v>
      </c>
      <c r="CZ40">
        <f t="shared" si="43"/>
        <v>3.5226340272785019E-2</v>
      </c>
      <c r="DC40" s="2">
        <v>0.10388833319358505</v>
      </c>
      <c r="DD40" s="3">
        <v>-0.38265465843409896</v>
      </c>
      <c r="DE40">
        <f t="shared" si="44"/>
        <v>0.54399087624336961</v>
      </c>
      <c r="DF40">
        <f t="shared" si="45"/>
        <v>0.45855485801266088</v>
      </c>
      <c r="DG40">
        <f t="shared" si="46"/>
        <v>8.5436018230708732E-2</v>
      </c>
      <c r="DH40">
        <f t="shared" si="47"/>
        <v>7.2993132111179946E-3</v>
      </c>
      <c r="DL40" s="2">
        <v>0.80151733565751904</v>
      </c>
      <c r="DM40" s="3">
        <v>0.16283125064344506</v>
      </c>
      <c r="DN40">
        <f t="shared" si="48"/>
        <v>0.6664931940208485</v>
      </c>
      <c r="DO40">
        <f t="shared" si="49"/>
        <v>0.55434113974828714</v>
      </c>
      <c r="DQ40">
        <f t="shared" si="50"/>
        <v>0.11215205427256136</v>
      </c>
      <c r="DR40">
        <f t="shared" si="51"/>
        <v>1.257808327755555E-2</v>
      </c>
      <c r="DU40" s="2">
        <v>0.41647877292681079</v>
      </c>
      <c r="DV40" s="3">
        <v>0.19803694870924698</v>
      </c>
      <c r="DW40">
        <f t="shared" si="52"/>
        <v>0.59888115925504981</v>
      </c>
      <c r="DX40">
        <f t="shared" si="53"/>
        <v>0.56052319295536801</v>
      </c>
      <c r="DY40">
        <f t="shared" si="54"/>
        <v>3.83579662996818E-2</v>
      </c>
      <c r="DZ40">
        <f t="shared" si="55"/>
        <v>1.4713335786475247E-3</v>
      </c>
      <c r="ED40" s="2">
        <v>-1.3830750613560179</v>
      </c>
      <c r="EE40" s="3">
        <v>-0.31423189633547538</v>
      </c>
      <c r="EF40">
        <f t="shared" si="56"/>
        <v>0.28288294976777656</v>
      </c>
      <c r="EG40">
        <f t="shared" si="57"/>
        <v>0.4705697640962877</v>
      </c>
      <c r="EI40">
        <f t="shared" si="58"/>
        <v>-0.18768681432851114</v>
      </c>
      <c r="EJ40">
        <f t="shared" si="59"/>
        <v>3.5226340272785019E-2</v>
      </c>
      <c r="EM40" s="2">
        <v>0.10388833319358505</v>
      </c>
      <c r="EN40" s="3">
        <v>-0.38265465843409896</v>
      </c>
      <c r="EO40">
        <f t="shared" si="60"/>
        <v>0.54399087624336961</v>
      </c>
      <c r="EP40">
        <f t="shared" si="61"/>
        <v>0.45855485801266088</v>
      </c>
      <c r="ER40">
        <f t="shared" si="62"/>
        <v>8.5436018230708732E-2</v>
      </c>
      <c r="ES40">
        <f t="shared" si="63"/>
        <v>7.2993132111179946E-3</v>
      </c>
      <c r="EW40" s="2">
        <v>-1.3830750613560179</v>
      </c>
      <c r="EX40" s="3">
        <v>-0.31423189633547538</v>
      </c>
      <c r="EY40">
        <f t="shared" si="64"/>
        <v>0.28288294976777656</v>
      </c>
      <c r="EZ40">
        <f t="shared" si="65"/>
        <v>0.4705697640962877</v>
      </c>
      <c r="FB40">
        <f t="shared" si="66"/>
        <v>-0.18768681432851114</v>
      </c>
      <c r="FC40">
        <f t="shared" si="67"/>
        <v>3.5226340272785019E-2</v>
      </c>
      <c r="FG40" s="2">
        <v>0.10388833319358505</v>
      </c>
      <c r="FH40" s="3">
        <v>-0.38265465843409896</v>
      </c>
      <c r="FI40">
        <f t="shared" si="68"/>
        <v>0.54399087624336961</v>
      </c>
      <c r="FJ40">
        <f t="shared" si="69"/>
        <v>0.45855485801266088</v>
      </c>
      <c r="FK40">
        <f t="shared" si="70"/>
        <v>8.5436018230708732E-2</v>
      </c>
      <c r="FL40">
        <f t="shared" si="71"/>
        <v>7.2993132111179946E-3</v>
      </c>
      <c r="FP40" s="2">
        <v>0.69493353589059836</v>
      </c>
      <c r="FQ40" s="3">
        <v>7.5510203846565385E-2</v>
      </c>
      <c r="FR40">
        <f t="shared" si="72"/>
        <v>0.64777728275158686</v>
      </c>
      <c r="FS40">
        <f t="shared" si="73"/>
        <v>0.53900773103736344</v>
      </c>
      <c r="FU40">
        <f t="shared" si="74"/>
        <v>0.10876955171422342</v>
      </c>
      <c r="FV40">
        <f t="shared" si="75"/>
        <v>1.1830815380113123E-2</v>
      </c>
      <c r="FZ40" s="2">
        <v>2.0174007799614539</v>
      </c>
      <c r="GA40" s="3">
        <v>0.28570353788433545</v>
      </c>
      <c r="GB40">
        <f t="shared" si="76"/>
        <v>0.88000000000000012</v>
      </c>
      <c r="GC40">
        <f t="shared" si="77"/>
        <v>0.57591727824663941</v>
      </c>
      <c r="GD40">
        <f t="shared" si="78"/>
        <v>0.30408272175336071</v>
      </c>
      <c r="GE40">
        <f t="shared" si="79"/>
        <v>9.2466301668931786E-2</v>
      </c>
      <c r="GI40" s="2"/>
      <c r="GJ40" s="3"/>
      <c r="GS40" s="2"/>
      <c r="GT40" s="3"/>
    </row>
    <row r="41" spans="2:202" x14ac:dyDescent="0.25">
      <c r="B41" s="2">
        <v>0.41647877292681079</v>
      </c>
      <c r="C41" s="3">
        <v>0.15100019717208663</v>
      </c>
      <c r="D41">
        <f t="shared" si="0"/>
        <v>0.59888115925504981</v>
      </c>
      <c r="E41">
        <f t="shared" si="1"/>
        <v>0.55226362939984708</v>
      </c>
      <c r="G41">
        <f t="shared" si="2"/>
        <v>4.6617529855202733E-2</v>
      </c>
      <c r="H41">
        <f t="shared" si="3"/>
        <v>2.1731940898007183E-3</v>
      </c>
      <c r="L41" s="2">
        <v>2.4976985804327667E-2</v>
      </c>
      <c r="M41" s="3">
        <v>0.15765717971648369</v>
      </c>
      <c r="N41">
        <f t="shared" si="4"/>
        <v>0.53013419465475176</v>
      </c>
      <c r="O41">
        <f t="shared" si="5"/>
        <v>0.55343258279515128</v>
      </c>
      <c r="P41">
        <f t="shared" si="6"/>
        <v>-2.3298388140399529E-2</v>
      </c>
      <c r="Q41">
        <f t="shared" si="7"/>
        <v>5.4281488994070942E-4</v>
      </c>
      <c r="V41" s="2">
        <v>-2.25718</v>
      </c>
      <c r="W41" s="3">
        <v>-0.52550699999999995</v>
      </c>
      <c r="X41">
        <f t="shared" si="8"/>
        <v>0.12939179531972939</v>
      </c>
      <c r="Y41">
        <f t="shared" si="9"/>
        <v>0.43347026021074014</v>
      </c>
      <c r="AA41">
        <f t="shared" si="10"/>
        <v>-0.30407846489101076</v>
      </c>
      <c r="AB41">
        <f t="shared" si="11"/>
        <v>9.2463712810473664E-2</v>
      </c>
      <c r="AF41" s="2">
        <v>0.3605209425882005</v>
      </c>
      <c r="AG41" s="3">
        <v>1.6043113535567036E-2</v>
      </c>
      <c r="AH41">
        <f t="shared" si="12"/>
        <v>0.58905507133429558</v>
      </c>
      <c r="AI41">
        <f t="shared" si="13"/>
        <v>0.52856542378114157</v>
      </c>
      <c r="AJ41">
        <f t="shared" si="14"/>
        <v>6.0489647553154002E-2</v>
      </c>
      <c r="AK41">
        <f t="shared" si="15"/>
        <v>3.65899746110479E-3</v>
      </c>
      <c r="AP41" s="2">
        <v>-0.6059439603577198</v>
      </c>
      <c r="AQ41" s="3">
        <v>0.32561481787695051</v>
      </c>
      <c r="AR41">
        <f t="shared" si="16"/>
        <v>0.41934568390443144</v>
      </c>
      <c r="AS41">
        <f t="shared" si="17"/>
        <v>0.58292562263497938</v>
      </c>
      <c r="AU41">
        <f t="shared" si="18"/>
        <v>-0.16357993873054794</v>
      </c>
      <c r="AV41">
        <f t="shared" si="19"/>
        <v>2.6758396355089815E-2</v>
      </c>
      <c r="AZ41" s="2">
        <v>0.74817362561585732</v>
      </c>
      <c r="BA41" s="3">
        <v>0.52826336548629171</v>
      </c>
      <c r="BB41">
        <f t="shared" si="20"/>
        <v>0.65712614062158681</v>
      </c>
      <c r="BC41">
        <f t="shared" si="21"/>
        <v>0.61851031978590876</v>
      </c>
      <c r="BD41">
        <f t="shared" si="22"/>
        <v>3.861582083567805E-2</v>
      </c>
      <c r="BE41">
        <f t="shared" si="23"/>
        <v>1.491181618813187E-3</v>
      </c>
      <c r="BI41" s="2">
        <v>-0.6059439603577198</v>
      </c>
      <c r="BJ41" s="3">
        <v>0.28975356492134202</v>
      </c>
      <c r="BK41">
        <f t="shared" si="24"/>
        <v>0.41934568390443144</v>
      </c>
      <c r="BL41">
        <f t="shared" si="25"/>
        <v>0.57662845524378614</v>
      </c>
      <c r="BM41" s="3"/>
      <c r="BN41">
        <f t="shared" si="26"/>
        <v>-0.1572827713393547</v>
      </c>
      <c r="BO41">
        <f t="shared" si="27"/>
        <v>2.4737870160187737E-2</v>
      </c>
      <c r="BR41" s="2">
        <v>0.53020988987543305</v>
      </c>
      <c r="BS41" s="3">
        <v>-0.30534898310873376</v>
      </c>
      <c r="BT41">
        <f t="shared" si="28"/>
        <v>0.61885212574357107</v>
      </c>
      <c r="BU41">
        <f t="shared" si="29"/>
        <v>0.47212958665963983</v>
      </c>
      <c r="BV41" s="3"/>
      <c r="BW41">
        <f t="shared" si="30"/>
        <v>0.14672253908393124</v>
      </c>
      <c r="BX41">
        <f t="shared" si="31"/>
        <v>2.1527503475235729E-2</v>
      </c>
      <c r="CB41" s="2">
        <v>0.64559669293456878</v>
      </c>
      <c r="CC41" s="2">
        <v>0.38291612524372909</v>
      </c>
      <c r="CD41">
        <f t="shared" si="32"/>
        <v>0.63911382754460588</v>
      </c>
      <c r="CE41">
        <f t="shared" si="33"/>
        <v>0.59298762255086301</v>
      </c>
      <c r="CG41">
        <f t="shared" si="34"/>
        <v>4.612620499374287E-2</v>
      </c>
      <c r="CH41">
        <f t="shared" si="35"/>
        <v>2.1276267871247895E-3</v>
      </c>
      <c r="CK41" s="2">
        <v>5.7484457509883187E-2</v>
      </c>
      <c r="CL41" s="3">
        <v>-0.77054466326892446</v>
      </c>
      <c r="CM41">
        <f t="shared" si="36"/>
        <v>0.53584244447657914</v>
      </c>
      <c r="CN41">
        <f t="shared" si="37"/>
        <v>0.39044211547019447</v>
      </c>
      <c r="CO41">
        <f t="shared" si="38"/>
        <v>0.14540032900638467</v>
      </c>
      <c r="CP41">
        <f t="shared" si="39"/>
        <v>2.1141255675164904E-2</v>
      </c>
      <c r="CT41" s="2">
        <v>0.41647877292681079</v>
      </c>
      <c r="CU41" s="3">
        <v>0.15100019717208663</v>
      </c>
      <c r="CV41">
        <f t="shared" si="40"/>
        <v>0.59888115925504981</v>
      </c>
      <c r="CW41">
        <f t="shared" si="41"/>
        <v>0.55226362939984708</v>
      </c>
      <c r="CY41">
        <f t="shared" si="42"/>
        <v>4.6617529855202733E-2</v>
      </c>
      <c r="CZ41">
        <f t="shared" si="43"/>
        <v>2.1731940898007183E-3</v>
      </c>
      <c r="DC41" s="2">
        <v>2.4976985804327667E-2</v>
      </c>
      <c r="DD41" s="3">
        <v>0.15765717971648369</v>
      </c>
      <c r="DE41">
        <f t="shared" si="44"/>
        <v>0.53013419465475176</v>
      </c>
      <c r="DF41">
        <f t="shared" si="45"/>
        <v>0.55343258279515128</v>
      </c>
      <c r="DG41">
        <f t="shared" si="46"/>
        <v>-2.3298388140399529E-2</v>
      </c>
      <c r="DH41">
        <f t="shared" si="47"/>
        <v>5.4281488994070942E-4</v>
      </c>
      <c r="DL41" s="2">
        <v>-0.29470549853213879</v>
      </c>
      <c r="DM41" s="3">
        <v>-4.9631266730690529E-2</v>
      </c>
      <c r="DN41">
        <f t="shared" si="48"/>
        <v>0.47399856218281433</v>
      </c>
      <c r="DO41">
        <f t="shared" si="49"/>
        <v>0.51703312828768988</v>
      </c>
      <c r="DQ41">
        <f t="shared" si="50"/>
        <v>-4.3034566104875549E-2</v>
      </c>
      <c r="DR41">
        <f t="shared" si="51"/>
        <v>1.8519738798349035E-3</v>
      </c>
      <c r="DU41" s="2">
        <v>5.427441323433628E-2</v>
      </c>
      <c r="DV41" s="3">
        <v>0.33126483387146011</v>
      </c>
      <c r="DW41">
        <f t="shared" si="52"/>
        <v>0.53527876684486664</v>
      </c>
      <c r="DX41">
        <f t="shared" si="53"/>
        <v>0.5839177546311588</v>
      </c>
      <c r="DY41">
        <f t="shared" si="54"/>
        <v>-4.8638987786292165E-2</v>
      </c>
      <c r="DZ41">
        <f t="shared" si="55"/>
        <v>2.3657511328750783E-3</v>
      </c>
      <c r="ED41" s="2">
        <v>0.41647877292681079</v>
      </c>
      <c r="EE41" s="3">
        <v>0.15100019717208663</v>
      </c>
      <c r="EF41">
        <f t="shared" si="56"/>
        <v>0.59888115925504981</v>
      </c>
      <c r="EG41">
        <f t="shared" si="57"/>
        <v>0.55226362939984708</v>
      </c>
      <c r="EI41">
        <f t="shared" si="58"/>
        <v>4.6617529855202733E-2</v>
      </c>
      <c r="EJ41">
        <f t="shared" si="59"/>
        <v>2.1731940898007183E-3</v>
      </c>
      <c r="EM41" s="2">
        <v>2.4976985804327667E-2</v>
      </c>
      <c r="EN41" s="3">
        <v>0.15765717971648369</v>
      </c>
      <c r="EO41">
        <f t="shared" si="60"/>
        <v>0.53013419465475176</v>
      </c>
      <c r="EP41">
        <f t="shared" si="61"/>
        <v>0.55343258279515128</v>
      </c>
      <c r="ER41">
        <f t="shared" si="62"/>
        <v>-2.3298388140399529E-2</v>
      </c>
      <c r="ES41">
        <f t="shared" si="63"/>
        <v>5.4281488994070942E-4</v>
      </c>
      <c r="EW41" s="2">
        <v>0.41647877292681079</v>
      </c>
      <c r="EX41" s="3">
        <v>0.15100019717208663</v>
      </c>
      <c r="EY41">
        <f t="shared" si="64"/>
        <v>0.59888115925504981</v>
      </c>
      <c r="EZ41">
        <f t="shared" si="65"/>
        <v>0.55226362939984708</v>
      </c>
      <c r="FB41">
        <f t="shared" si="66"/>
        <v>4.6617529855202733E-2</v>
      </c>
      <c r="FC41">
        <f t="shared" si="67"/>
        <v>2.1731940898007183E-3</v>
      </c>
      <c r="FG41" s="2">
        <v>2.4976985804327667E-2</v>
      </c>
      <c r="FH41" s="3">
        <v>0.15765717971648369</v>
      </c>
      <c r="FI41">
        <f t="shared" si="68"/>
        <v>0.53013419465475176</v>
      </c>
      <c r="FJ41">
        <f t="shared" si="69"/>
        <v>0.55343258279515128</v>
      </c>
      <c r="FK41">
        <f t="shared" si="70"/>
        <v>-2.3298388140399529E-2</v>
      </c>
      <c r="FL41">
        <f t="shared" si="71"/>
        <v>5.4281488994070942E-4</v>
      </c>
      <c r="FP41" s="2">
        <v>0.78173924464945044</v>
      </c>
      <c r="FQ41" s="3">
        <v>-2.8838604365421416E-2</v>
      </c>
      <c r="FR41">
        <f t="shared" si="72"/>
        <v>0.66302019908923715</v>
      </c>
      <c r="FS41">
        <f t="shared" si="73"/>
        <v>0.52068428000803668</v>
      </c>
      <c r="FU41">
        <f t="shared" si="74"/>
        <v>0.14233591908120047</v>
      </c>
      <c r="FV41">
        <f t="shared" si="75"/>
        <v>2.0259513860690047E-2</v>
      </c>
      <c r="FZ41" s="2">
        <v>-0.81267868422385547</v>
      </c>
      <c r="GA41" s="3">
        <v>-0.1975542676952447</v>
      </c>
      <c r="GB41">
        <f t="shared" si="76"/>
        <v>0.38304346202253947</v>
      </c>
      <c r="GC41">
        <f t="shared" si="77"/>
        <v>0.49105813239910512</v>
      </c>
      <c r="GD41">
        <f t="shared" si="78"/>
        <v>-0.10801467037656565</v>
      </c>
      <c r="GE41">
        <f t="shared" si="79"/>
        <v>1.1667169016558128E-2</v>
      </c>
      <c r="GI41" s="2"/>
      <c r="GJ41" s="3"/>
      <c r="GS41" s="2"/>
      <c r="GT41" s="3"/>
    </row>
    <row r="42" spans="2:202" x14ac:dyDescent="0.25">
      <c r="B42" s="2">
        <v>-2.0576078255564711</v>
      </c>
      <c r="C42" s="3">
        <v>-0.39829824006822129</v>
      </c>
      <c r="D42">
        <f t="shared" si="0"/>
        <v>0.16443628723000875</v>
      </c>
      <c r="E42">
        <f t="shared" si="1"/>
        <v>0.45580787501488873</v>
      </c>
      <c r="G42">
        <f t="shared" si="2"/>
        <v>-0.29137158778487998</v>
      </c>
      <c r="H42">
        <f t="shared" si="3"/>
        <v>8.4897402168282024E-2</v>
      </c>
      <c r="N42">
        <v>0.34327468858800614</v>
      </c>
      <c r="O42">
        <v>0.52982272809524422</v>
      </c>
      <c r="V42" s="2">
        <v>-0.56325999999999998</v>
      </c>
      <c r="W42" s="3">
        <v>-7.4759000000000006E-2</v>
      </c>
      <c r="X42">
        <f t="shared" si="8"/>
        <v>0.42684090565879512</v>
      </c>
      <c r="Y42">
        <f t="shared" si="9"/>
        <v>0.51262074641263466</v>
      </c>
      <c r="AA42">
        <f t="shared" si="10"/>
        <v>-8.5779840753839542E-2</v>
      </c>
      <c r="AB42">
        <f t="shared" si="11"/>
        <v>7.3581810797540715E-3</v>
      </c>
      <c r="AP42" s="2">
        <v>0.60951253597223243</v>
      </c>
      <c r="AQ42" s="3">
        <v>0.604079346224345</v>
      </c>
      <c r="AR42">
        <f t="shared" si="16"/>
        <v>0.63277751863640352</v>
      </c>
      <c r="AS42">
        <f t="shared" si="17"/>
        <v>0.63182346091418973</v>
      </c>
      <c r="AU42">
        <f t="shared" si="18"/>
        <v>9.5405772221379692E-4</v>
      </c>
      <c r="AV42">
        <f t="shared" si="19"/>
        <v>9.1022613731577847E-7</v>
      </c>
      <c r="BI42" s="2">
        <v>0.60951253597223243</v>
      </c>
      <c r="BJ42" s="3">
        <v>0.43864886219484911</v>
      </c>
      <c r="BK42">
        <f t="shared" si="24"/>
        <v>0.63277751863640352</v>
      </c>
      <c r="BL42">
        <f t="shared" si="25"/>
        <v>0.60277418450353593</v>
      </c>
      <c r="BM42" s="3"/>
      <c r="BN42">
        <f t="shared" si="26"/>
        <v>3.0003334132867598E-2</v>
      </c>
      <c r="BO42">
        <f t="shared" si="27"/>
        <v>9.0020005908849786E-4</v>
      </c>
      <c r="CB42" s="2">
        <v>0.79875826700410013</v>
      </c>
      <c r="CC42" s="2">
        <v>0.25872221790220745</v>
      </c>
      <c r="CD42">
        <f t="shared" si="32"/>
        <v>0.66600870684534796</v>
      </c>
      <c r="CE42">
        <f t="shared" si="33"/>
        <v>0.57117941009202911</v>
      </c>
      <c r="CG42">
        <f t="shared" si="34"/>
        <v>9.4829296753318859E-2</v>
      </c>
      <c r="CH42">
        <f t="shared" si="35"/>
        <v>8.9925955227290102E-3</v>
      </c>
      <c r="CT42" s="2">
        <v>-2.0576078255564711</v>
      </c>
      <c r="CU42" s="3">
        <v>-0.39829824006822129</v>
      </c>
      <c r="CV42">
        <f t="shared" si="40"/>
        <v>0.16443628723000875</v>
      </c>
      <c r="CW42">
        <f t="shared" si="41"/>
        <v>0.45580787501488873</v>
      </c>
      <c r="CY42">
        <f t="shared" si="42"/>
        <v>-0.29137158778487998</v>
      </c>
      <c r="CZ42">
        <f t="shared" si="43"/>
        <v>8.4897402168282024E-2</v>
      </c>
      <c r="DL42" s="2">
        <v>2.0174007799614539</v>
      </c>
      <c r="DM42" s="3">
        <v>0.5358625091789645</v>
      </c>
      <c r="DN42">
        <f t="shared" si="48"/>
        <v>0.88000000000000012</v>
      </c>
      <c r="DO42">
        <f t="shared" si="49"/>
        <v>0.61984471487583281</v>
      </c>
      <c r="DQ42">
        <f t="shared" si="50"/>
        <v>0.2601552851241673</v>
      </c>
      <c r="DR42">
        <f t="shared" si="51"/>
        <v>6.7680772378036783E-2</v>
      </c>
      <c r="ED42" s="2">
        <v>-2.0576078255564711</v>
      </c>
      <c r="EE42" s="3">
        <v>-0.39829824006822129</v>
      </c>
      <c r="EF42">
        <f t="shared" si="56"/>
        <v>0.16443628723000875</v>
      </c>
      <c r="EG42">
        <f t="shared" si="57"/>
        <v>0.45580787501488873</v>
      </c>
      <c r="EI42">
        <f t="shared" si="58"/>
        <v>-0.29137158778487998</v>
      </c>
      <c r="EJ42">
        <f t="shared" si="59"/>
        <v>8.4897402168282024E-2</v>
      </c>
      <c r="EW42" s="2">
        <v>-2.0576078255564711</v>
      </c>
      <c r="EX42" s="3">
        <v>-0.39829824006822129</v>
      </c>
      <c r="EY42">
        <f t="shared" si="64"/>
        <v>0.16443628723000875</v>
      </c>
      <c r="EZ42">
        <f t="shared" si="65"/>
        <v>0.45580787501488873</v>
      </c>
      <c r="FB42">
        <f t="shared" si="66"/>
        <v>-0.29137158778487998</v>
      </c>
      <c r="FC42">
        <f t="shared" si="67"/>
        <v>8.4897402168282024E-2</v>
      </c>
      <c r="FP42" s="2">
        <v>0.36279796403779041</v>
      </c>
      <c r="FQ42" s="3">
        <v>-0.10846738067863539</v>
      </c>
      <c r="FR42">
        <f t="shared" si="72"/>
        <v>0.58945491194329924</v>
      </c>
      <c r="FS42">
        <f t="shared" si="73"/>
        <v>0.50670161927331836</v>
      </c>
      <c r="FU42">
        <f t="shared" si="74"/>
        <v>8.2753292669980882E-2</v>
      </c>
      <c r="FV42">
        <f t="shared" si="75"/>
        <v>6.8481074477235119E-3</v>
      </c>
      <c r="GI42" s="2"/>
      <c r="GJ42" s="3"/>
    </row>
    <row r="43" spans="2:202" x14ac:dyDescent="0.25">
      <c r="B43" s="2">
        <v>0.85057154658330236</v>
      </c>
      <c r="C43" s="3">
        <v>0.17825938608973166</v>
      </c>
      <c r="D43">
        <f t="shared" si="0"/>
        <v>0.67510701958419217</v>
      </c>
      <c r="E43">
        <f t="shared" si="1"/>
        <v>0.55705029080777546</v>
      </c>
      <c r="G43">
        <f t="shared" si="2"/>
        <v>0.11805672877641671</v>
      </c>
      <c r="H43">
        <f t="shared" si="3"/>
        <v>1.3937391209388417E-2</v>
      </c>
      <c r="N43">
        <v>0.29569193266068405</v>
      </c>
      <c r="O43">
        <v>0.52953856313126957</v>
      </c>
      <c r="V43" s="2">
        <v>0.4798</v>
      </c>
      <c r="W43" s="3">
        <v>-2.7091E-2</v>
      </c>
      <c r="X43">
        <f t="shared" si="8"/>
        <v>0.61000024555103671</v>
      </c>
      <c r="Y43">
        <f t="shared" si="9"/>
        <v>0.52099115599020773</v>
      </c>
      <c r="AA43">
        <f t="shared" si="10"/>
        <v>8.900908956082898E-2</v>
      </c>
      <c r="AB43">
        <f t="shared" si="11"/>
        <v>7.9226180244476741E-3</v>
      </c>
      <c r="AP43" s="2">
        <v>0.11326015971081731</v>
      </c>
      <c r="AQ43" s="3">
        <v>-3.2648840774718385E-2</v>
      </c>
      <c r="AR43">
        <f t="shared" si="16"/>
        <v>0.54563655104489672</v>
      </c>
      <c r="AS43">
        <f t="shared" si="17"/>
        <v>0.52001520978622751</v>
      </c>
      <c r="AU43">
        <f t="shared" si="18"/>
        <v>2.5621341258669217E-2</v>
      </c>
      <c r="AV43">
        <f t="shared" si="19"/>
        <v>6.564531278931855E-4</v>
      </c>
      <c r="BI43" s="2">
        <v>0.11326015971081731</v>
      </c>
      <c r="BJ43" s="3">
        <v>4.0606241845916206E-2</v>
      </c>
      <c r="BK43">
        <f t="shared" si="24"/>
        <v>0.54563655104489672</v>
      </c>
      <c r="BL43">
        <f t="shared" si="25"/>
        <v>0.53287866210588997</v>
      </c>
      <c r="BM43" s="3"/>
      <c r="BN43">
        <f t="shared" si="26"/>
        <v>1.2757888939006756E-2</v>
      </c>
      <c r="BO43">
        <f t="shared" si="27"/>
        <v>1.6276373018003093E-4</v>
      </c>
      <c r="CB43" s="2">
        <v>0.54979797889110649</v>
      </c>
      <c r="CC43" s="2">
        <v>0.5951289975147469</v>
      </c>
      <c r="CD43">
        <f t="shared" si="32"/>
        <v>0.62229175668892533</v>
      </c>
      <c r="CE43">
        <f t="shared" si="33"/>
        <v>0.63025179680909948</v>
      </c>
      <c r="CG43">
        <f t="shared" si="34"/>
        <v>-7.96004012017415E-3</v>
      </c>
      <c r="CH43">
        <f t="shared" si="35"/>
        <v>6.3362238714782094E-5</v>
      </c>
      <c r="CT43" s="2">
        <v>0.85057154658330236</v>
      </c>
      <c r="CU43" s="3">
        <v>0.17825938608973166</v>
      </c>
      <c r="CV43">
        <f t="shared" si="40"/>
        <v>0.67510701958419217</v>
      </c>
      <c r="CW43">
        <f t="shared" si="41"/>
        <v>0.55705029080777546</v>
      </c>
      <c r="CY43">
        <f t="shared" si="42"/>
        <v>0.11805672877641671</v>
      </c>
      <c r="CZ43">
        <f t="shared" si="43"/>
        <v>1.3937391209388417E-2</v>
      </c>
      <c r="DL43" s="2">
        <v>5.8818939502553198E-3</v>
      </c>
      <c r="DM43" s="3">
        <v>3.2103322127771589E-2</v>
      </c>
      <c r="DN43">
        <f t="shared" si="48"/>
        <v>0.52678113306752417</v>
      </c>
      <c r="DO43">
        <f t="shared" si="49"/>
        <v>0.53138556567545248</v>
      </c>
      <c r="DQ43">
        <f t="shared" si="50"/>
        <v>-4.6044326079283104E-3</v>
      </c>
      <c r="DR43">
        <f t="shared" si="51"/>
        <v>2.1200799640953503E-5</v>
      </c>
      <c r="ED43" s="2">
        <v>0.85057154658330236</v>
      </c>
      <c r="EE43" s="3">
        <v>0.17825938608973166</v>
      </c>
      <c r="EF43">
        <f t="shared" si="56"/>
        <v>0.67510701958419217</v>
      </c>
      <c r="EG43">
        <f t="shared" si="57"/>
        <v>0.55705029080777546</v>
      </c>
      <c r="EI43">
        <f t="shared" si="58"/>
        <v>0.11805672877641671</v>
      </c>
      <c r="EJ43">
        <f t="shared" si="59"/>
        <v>1.3937391209388417E-2</v>
      </c>
      <c r="EW43" s="2">
        <v>0.85057154658330236</v>
      </c>
      <c r="EX43" s="3">
        <v>0.17825938608973166</v>
      </c>
      <c r="EY43">
        <f t="shared" si="64"/>
        <v>0.67510701958419217</v>
      </c>
      <c r="EZ43">
        <f t="shared" si="65"/>
        <v>0.55705029080777546</v>
      </c>
      <c r="FB43">
        <f t="shared" si="66"/>
        <v>0.11805672877641671</v>
      </c>
      <c r="FC43">
        <f t="shared" si="67"/>
        <v>1.3937391209388417E-2</v>
      </c>
      <c r="FP43" s="2">
        <v>-0.59064082974713927</v>
      </c>
      <c r="FQ43" s="3">
        <v>-0.4009957731562524</v>
      </c>
      <c r="FR43">
        <f t="shared" si="72"/>
        <v>0.42203288435399205</v>
      </c>
      <c r="FS43">
        <f t="shared" si="73"/>
        <v>0.45533419336690945</v>
      </c>
      <c r="FU43">
        <f t="shared" si="74"/>
        <v>-3.3301309012917391E-2</v>
      </c>
      <c r="FV43">
        <f t="shared" si="75"/>
        <v>1.1089771819738131E-3</v>
      </c>
      <c r="GI43" s="2"/>
      <c r="GJ43" s="3"/>
    </row>
    <row r="44" spans="2:202" x14ac:dyDescent="0.25">
      <c r="B44" s="2">
        <v>2.0174007799614539</v>
      </c>
      <c r="C44" s="3">
        <v>0.5657801938420195</v>
      </c>
      <c r="D44">
        <f t="shared" si="0"/>
        <v>0.88000000000000012</v>
      </c>
      <c r="E44">
        <f t="shared" si="1"/>
        <v>0.62509820304908215</v>
      </c>
      <c r="G44">
        <f t="shared" si="2"/>
        <v>0.25490179695091797</v>
      </c>
      <c r="H44">
        <f t="shared" si="3"/>
        <v>6.497492608880702E-2</v>
      </c>
      <c r="N44">
        <v>0.97</v>
      </c>
      <c r="O44">
        <v>0.59973021452074105</v>
      </c>
      <c r="V44" s="2">
        <v>-1.2478100000000001</v>
      </c>
      <c r="W44" s="3">
        <v>6.4149999999999999E-2</v>
      </c>
      <c r="X44">
        <f t="shared" si="8"/>
        <v>0.3066352356846479</v>
      </c>
      <c r="Y44">
        <f t="shared" si="9"/>
        <v>0.53701290098197052</v>
      </c>
      <c r="AA44">
        <f t="shared" si="10"/>
        <v>-0.23037766529732262</v>
      </c>
      <c r="AB44">
        <f t="shared" si="11"/>
        <v>5.3073868667845206E-2</v>
      </c>
      <c r="AP44" s="2">
        <v>-1.2097761168847577E-2</v>
      </c>
      <c r="AQ44" s="3">
        <v>-0.19890979126389077</v>
      </c>
      <c r="AR44">
        <f t="shared" si="16"/>
        <v>0.52362394003634183</v>
      </c>
      <c r="AS44">
        <f t="shared" si="17"/>
        <v>0.49082010505452134</v>
      </c>
      <c r="AU44">
        <f t="shared" si="18"/>
        <v>3.280383498182049E-2</v>
      </c>
      <c r="AV44">
        <f t="shared" si="19"/>
        <v>1.0760915895145096E-3</v>
      </c>
      <c r="BI44" s="2">
        <v>-1.2097761168847577E-2</v>
      </c>
      <c r="BJ44" s="3">
        <v>-0.22150942288757819</v>
      </c>
      <c r="BK44">
        <f t="shared" si="24"/>
        <v>0.52362394003634183</v>
      </c>
      <c r="BL44">
        <f t="shared" si="25"/>
        <v>0.48685165299040001</v>
      </c>
      <c r="BM44" s="3"/>
      <c r="BN44">
        <f t="shared" si="26"/>
        <v>3.6772287045941821E-2</v>
      </c>
      <c r="BO44">
        <f t="shared" si="27"/>
        <v>1.3522010945891407E-3</v>
      </c>
      <c r="CB44" s="2">
        <v>-0.2035801442946033</v>
      </c>
      <c r="CC44" s="2">
        <v>0.15536209824869551</v>
      </c>
      <c r="CD44">
        <f t="shared" si="32"/>
        <v>0.49</v>
      </c>
      <c r="CE44">
        <f t="shared" si="33"/>
        <v>0.5530295708815135</v>
      </c>
      <c r="CG44">
        <f t="shared" si="34"/>
        <v>-6.3029570881513508E-2</v>
      </c>
      <c r="CH44">
        <f t="shared" si="35"/>
        <v>3.9727268055077354E-3</v>
      </c>
      <c r="CT44" s="2">
        <v>2.0174007799614539</v>
      </c>
      <c r="CU44" s="3">
        <v>0.5657801938420195</v>
      </c>
      <c r="CV44">
        <f t="shared" si="40"/>
        <v>0.88000000000000012</v>
      </c>
      <c r="CW44">
        <f t="shared" si="41"/>
        <v>0.62509820304908215</v>
      </c>
      <c r="CY44">
        <f t="shared" si="42"/>
        <v>0.25490179695091797</v>
      </c>
      <c r="CZ44">
        <f t="shared" si="43"/>
        <v>6.497492608880702E-2</v>
      </c>
      <c r="DL44" s="2">
        <v>-1.3830750613560179</v>
      </c>
      <c r="DM44" s="3">
        <v>-0.5240088737099895</v>
      </c>
      <c r="DN44">
        <f t="shared" si="48"/>
        <v>0.28288294976777656</v>
      </c>
      <c r="DO44">
        <f t="shared" si="49"/>
        <v>0.43373332832029621</v>
      </c>
      <c r="DQ44">
        <f t="shared" si="50"/>
        <v>-0.15085037855251965</v>
      </c>
      <c r="DR44">
        <f t="shared" si="51"/>
        <v>2.2755836709438478E-2</v>
      </c>
      <c r="ED44" s="2">
        <v>2.0174007799614539</v>
      </c>
      <c r="EE44" s="3">
        <v>0.5657801938420195</v>
      </c>
      <c r="EF44">
        <f t="shared" si="56"/>
        <v>0.88000000000000012</v>
      </c>
      <c r="EG44">
        <f t="shared" si="57"/>
        <v>0.62509820304908215</v>
      </c>
      <c r="EI44">
        <f t="shared" si="58"/>
        <v>0.25490179695091797</v>
      </c>
      <c r="EJ44">
        <f t="shared" si="59"/>
        <v>6.497492608880702E-2</v>
      </c>
      <c r="EW44" s="2">
        <v>2.0174007799614539</v>
      </c>
      <c r="EX44" s="3">
        <v>0.5657801938420195</v>
      </c>
      <c r="EY44">
        <f t="shared" si="64"/>
        <v>0.88000000000000012</v>
      </c>
      <c r="EZ44">
        <f t="shared" si="65"/>
        <v>0.62509820304908215</v>
      </c>
      <c r="FB44">
        <f t="shared" si="66"/>
        <v>0.25490179695091797</v>
      </c>
      <c r="FC44">
        <f t="shared" si="67"/>
        <v>6.497492608880702E-2</v>
      </c>
      <c r="FP44" s="2">
        <v>5.427441323433628E-2</v>
      </c>
      <c r="FQ44" s="3">
        <v>0.20356570727198214</v>
      </c>
      <c r="FR44">
        <f t="shared" si="72"/>
        <v>0.53527876684486664</v>
      </c>
      <c r="FS44">
        <f t="shared" si="73"/>
        <v>0.56149403237857876</v>
      </c>
      <c r="FU44">
        <f t="shared" si="74"/>
        <v>-2.6215265533712118E-2</v>
      </c>
      <c r="FV44">
        <f t="shared" si="75"/>
        <v>6.8724014700303451E-4</v>
      </c>
      <c r="GI44" s="2"/>
      <c r="GJ44" s="3"/>
    </row>
    <row r="45" spans="2:202" x14ac:dyDescent="0.25">
      <c r="B45" s="2">
        <v>-0.73779592393260496</v>
      </c>
      <c r="C45" s="3">
        <v>-0.19362896932117951</v>
      </c>
      <c r="D45">
        <f t="shared" si="0"/>
        <v>0.39619273142626921</v>
      </c>
      <c r="E45">
        <f t="shared" si="1"/>
        <v>0.49174740728173305</v>
      </c>
      <c r="G45">
        <f t="shared" si="2"/>
        <v>-9.5554675855463844E-2</v>
      </c>
      <c r="H45">
        <f t="shared" si="3"/>
        <v>9.1306960778427641E-3</v>
      </c>
      <c r="N45">
        <v>0.37832898659085956</v>
      </c>
      <c r="O45">
        <v>0.52527300707452629</v>
      </c>
      <c r="V45" s="2">
        <v>0.94335999999999998</v>
      </c>
      <c r="W45" s="3">
        <v>0.55813299999999999</v>
      </c>
      <c r="X45">
        <f t="shared" si="8"/>
        <v>0.69140049443455975</v>
      </c>
      <c r="Y45">
        <f t="shared" si="9"/>
        <v>0.62375537044488649</v>
      </c>
      <c r="AA45">
        <f t="shared" si="10"/>
        <v>6.7645123989673261E-2</v>
      </c>
      <c r="AB45">
        <f t="shared" si="11"/>
        <v>4.575862799578269E-3</v>
      </c>
      <c r="AP45" s="2">
        <v>-0.78360594326201416</v>
      </c>
      <c r="AQ45" s="3">
        <v>-0.25697104028329731</v>
      </c>
      <c r="AR45">
        <f t="shared" si="16"/>
        <v>0.38814857969882743</v>
      </c>
      <c r="AS45">
        <f t="shared" si="17"/>
        <v>0.48062466083873934</v>
      </c>
      <c r="AU45">
        <f t="shared" si="18"/>
        <v>-9.2476081139911903E-2</v>
      </c>
      <c r="AV45">
        <f t="shared" si="19"/>
        <v>8.5518255829955692E-3</v>
      </c>
      <c r="BI45" s="2">
        <v>-0.78360594326201416</v>
      </c>
      <c r="BJ45" s="3">
        <v>-0.2058740357975897</v>
      </c>
      <c r="BK45">
        <f t="shared" si="24"/>
        <v>0.38814857969882743</v>
      </c>
      <c r="BL45">
        <f t="shared" si="25"/>
        <v>0.48959719704190419</v>
      </c>
      <c r="BM45" s="3"/>
      <c r="BN45">
        <f t="shared" si="26"/>
        <v>-0.10144861734307675</v>
      </c>
      <c r="BO45">
        <f t="shared" si="27"/>
        <v>1.0291821960822014E-2</v>
      </c>
      <c r="CB45" s="2">
        <v>0.20770646016703859</v>
      </c>
      <c r="CC45" s="2">
        <v>0.2610390585044492</v>
      </c>
      <c r="CD45">
        <f t="shared" si="32"/>
        <v>0.56222114066277662</v>
      </c>
      <c r="CE45">
        <f t="shared" si="33"/>
        <v>0.57158624286803628</v>
      </c>
      <c r="CG45">
        <f t="shared" si="34"/>
        <v>-9.3651022052596566E-3</v>
      </c>
      <c r="CH45">
        <f t="shared" si="35"/>
        <v>8.7705139314959283E-5</v>
      </c>
      <c r="CT45" s="2">
        <v>-0.73779592393260496</v>
      </c>
      <c r="CU45" s="3">
        <v>-0.19362896932117951</v>
      </c>
      <c r="CV45">
        <f t="shared" si="40"/>
        <v>0.39619273142626921</v>
      </c>
      <c r="CW45">
        <f t="shared" si="41"/>
        <v>0.49174740728173305</v>
      </c>
      <c r="CY45">
        <f t="shared" si="42"/>
        <v>-9.5554675855463844E-2</v>
      </c>
      <c r="CZ45">
        <f t="shared" si="43"/>
        <v>9.1306960778427641E-3</v>
      </c>
      <c r="DL45" s="2">
        <v>-0.40608091969089505</v>
      </c>
      <c r="DM45" s="3">
        <v>3.1937193946708617E-2</v>
      </c>
      <c r="DN45">
        <f t="shared" si="48"/>
        <v>0.45444125136688984</v>
      </c>
      <c r="DO45">
        <f t="shared" si="49"/>
        <v>0.53135639388477796</v>
      </c>
      <c r="DQ45">
        <f t="shared" si="50"/>
        <v>-7.6915142517888113E-2</v>
      </c>
      <c r="DR45">
        <f t="shared" si="51"/>
        <v>5.9159391485470395E-3</v>
      </c>
      <c r="ED45" s="2">
        <v>-0.73779592393260496</v>
      </c>
      <c r="EE45" s="3">
        <v>-0.19362896932117951</v>
      </c>
      <c r="EF45">
        <f t="shared" si="56"/>
        <v>0.39619273142626921</v>
      </c>
      <c r="EG45">
        <f t="shared" si="57"/>
        <v>0.49174740728173305</v>
      </c>
      <c r="EI45">
        <f t="shared" si="58"/>
        <v>-9.5554675855463844E-2</v>
      </c>
      <c r="EJ45">
        <f t="shared" si="59"/>
        <v>9.1306960778427641E-3</v>
      </c>
      <c r="EW45" s="2">
        <v>-0.73779592393260496</v>
      </c>
      <c r="EX45" s="3">
        <v>-0.19362896932117951</v>
      </c>
      <c r="EY45">
        <f t="shared" si="64"/>
        <v>0.39619273142626921</v>
      </c>
      <c r="EZ45">
        <f t="shared" si="65"/>
        <v>0.49174740728173305</v>
      </c>
      <c r="FB45">
        <f t="shared" si="66"/>
        <v>-9.5554675855463844E-2</v>
      </c>
      <c r="FC45">
        <f t="shared" si="67"/>
        <v>9.1306960778427641E-3</v>
      </c>
      <c r="FP45" s="2">
        <v>-0.70301249532581167</v>
      </c>
      <c r="FQ45" s="3">
        <v>-0.2626442689453799</v>
      </c>
      <c r="FR45">
        <f t="shared" si="72"/>
        <v>0.4023006349244469</v>
      </c>
      <c r="FS45">
        <f t="shared" si="73"/>
        <v>0.47962845274255622</v>
      </c>
      <c r="FU45">
        <f t="shared" si="74"/>
        <v>-7.7327817818109323E-2</v>
      </c>
      <c r="FV45">
        <f t="shared" si="75"/>
        <v>5.9795914085107055E-3</v>
      </c>
      <c r="GI45" s="2"/>
      <c r="GJ45" s="3"/>
    </row>
    <row r="46" spans="2:202" x14ac:dyDescent="0.25">
      <c r="B46" s="2">
        <v>-0.92898824635776978</v>
      </c>
      <c r="C46" s="3">
        <v>-0.3546397456469782</v>
      </c>
      <c r="D46">
        <f t="shared" si="0"/>
        <v>0.3626197254938609</v>
      </c>
      <c r="E46">
        <f t="shared" si="1"/>
        <v>0.46347422308583763</v>
      </c>
      <c r="G46">
        <f t="shared" si="2"/>
        <v>-0.10085449759197673</v>
      </c>
      <c r="H46">
        <f t="shared" si="3"/>
        <v>1.017162968453004E-2</v>
      </c>
      <c r="N46">
        <v>0.16443628723000875</v>
      </c>
      <c r="O46">
        <v>0.41849522426800911</v>
      </c>
      <c r="V46" s="2">
        <v>-0.33151999999999998</v>
      </c>
      <c r="W46" s="3">
        <v>4.1367000000000001E-2</v>
      </c>
      <c r="X46">
        <f t="shared" si="8"/>
        <v>0.46753400617710478</v>
      </c>
      <c r="Y46">
        <f t="shared" si="9"/>
        <v>0.53301224978188133</v>
      </c>
      <c r="AA46">
        <f t="shared" si="10"/>
        <v>-6.5478243604776554E-2</v>
      </c>
      <c r="AB46">
        <f t="shared" si="11"/>
        <v>4.2874003855664618E-3</v>
      </c>
      <c r="AP46" s="2">
        <v>1.1193346813402616</v>
      </c>
      <c r="AQ46" s="3">
        <v>5.321860130776819E-2</v>
      </c>
      <c r="AR46">
        <f t="shared" si="16"/>
        <v>0.72230131171451473</v>
      </c>
      <c r="AS46">
        <f t="shared" si="17"/>
        <v>0.53509336829107246</v>
      </c>
      <c r="AU46">
        <f t="shared" si="18"/>
        <v>0.18720794342344227</v>
      </c>
      <c r="AV46">
        <f t="shared" si="19"/>
        <v>3.5046814080834758E-2</v>
      </c>
      <c r="BI46" s="2">
        <v>1.1193346813402616</v>
      </c>
      <c r="BJ46" s="3">
        <v>9.8031288657994764E-2</v>
      </c>
      <c r="BK46">
        <f t="shared" si="24"/>
        <v>0.72230131171451473</v>
      </c>
      <c r="BL46">
        <f t="shared" si="25"/>
        <v>0.54296239043156769</v>
      </c>
      <c r="BM46" s="3"/>
      <c r="BN46">
        <f t="shared" si="26"/>
        <v>0.17933892128294704</v>
      </c>
      <c r="BO46">
        <f t="shared" si="27"/>
        <v>3.2162448686931078E-2</v>
      </c>
      <c r="CB46" s="2">
        <v>0.11326015971081731</v>
      </c>
      <c r="CC46" s="2">
        <v>0.32274738456972812</v>
      </c>
      <c r="CD46">
        <f t="shared" si="32"/>
        <v>0.54563655104489672</v>
      </c>
      <c r="CE46">
        <f t="shared" si="33"/>
        <v>0.58242210683364881</v>
      </c>
      <c r="CG46">
        <f t="shared" si="34"/>
        <v>-3.6785555788752089E-2</v>
      </c>
      <c r="CH46">
        <f t="shared" si="35"/>
        <v>1.3531771146873923E-3</v>
      </c>
      <c r="CT46" s="2">
        <v>-0.92898824635776978</v>
      </c>
      <c r="CU46" s="3">
        <v>-0.3546397456469782</v>
      </c>
      <c r="CV46">
        <f t="shared" si="40"/>
        <v>0.3626197254938609</v>
      </c>
      <c r="CW46">
        <f t="shared" si="41"/>
        <v>0.46347422308583763</v>
      </c>
      <c r="CY46">
        <f t="shared" si="42"/>
        <v>-0.10085449759197673</v>
      </c>
      <c r="CZ46">
        <f t="shared" si="43"/>
        <v>1.017162968453004E-2</v>
      </c>
      <c r="DL46" s="2">
        <v>-1.3794038185756177</v>
      </c>
      <c r="DM46" s="3">
        <v>-0.82227197057248747</v>
      </c>
      <c r="DN46">
        <f t="shared" si="48"/>
        <v>0.28352761297434403</v>
      </c>
      <c r="DO46">
        <f t="shared" si="49"/>
        <v>0.38135889929842703</v>
      </c>
      <c r="DQ46">
        <f t="shared" si="50"/>
        <v>-9.7831286324083E-2</v>
      </c>
      <c r="DR46">
        <f t="shared" si="51"/>
        <v>9.5709605838247089E-3</v>
      </c>
      <c r="ED46" s="2">
        <v>-0.92898824635776978</v>
      </c>
      <c r="EE46" s="3">
        <v>-0.3546397456469782</v>
      </c>
      <c r="EF46">
        <f t="shared" si="56"/>
        <v>0.3626197254938609</v>
      </c>
      <c r="EG46">
        <f t="shared" si="57"/>
        <v>0.46347422308583763</v>
      </c>
      <c r="EI46">
        <f t="shared" si="58"/>
        <v>-0.10085449759197673</v>
      </c>
      <c r="EJ46">
        <f t="shared" si="59"/>
        <v>1.017162968453004E-2</v>
      </c>
      <c r="EW46" s="2">
        <v>-0.92898824635776978</v>
      </c>
      <c r="EX46" s="3">
        <v>-0.3546397456469782</v>
      </c>
      <c r="EY46">
        <f t="shared" si="64"/>
        <v>0.3626197254938609</v>
      </c>
      <c r="EZ46">
        <f t="shared" si="65"/>
        <v>0.46347422308583763</v>
      </c>
      <c r="FB46">
        <f t="shared" si="66"/>
        <v>-0.10085449759197673</v>
      </c>
      <c r="FC46">
        <f t="shared" si="67"/>
        <v>1.017162968453004E-2</v>
      </c>
      <c r="FP46" s="2">
        <v>6.3630857983299774E-2</v>
      </c>
      <c r="FQ46" s="3">
        <v>-0.25334203484020557</v>
      </c>
      <c r="FR46">
        <f t="shared" si="72"/>
        <v>0.5369217406373219</v>
      </c>
      <c r="FS46">
        <f t="shared" si="73"/>
        <v>0.48126190724970519</v>
      </c>
      <c r="FU46">
        <f t="shared" si="74"/>
        <v>5.5659833387616708E-2</v>
      </c>
      <c r="FV46">
        <f t="shared" si="75"/>
        <v>3.0980170527372519E-3</v>
      </c>
      <c r="GI46" s="2"/>
      <c r="GJ46" s="3"/>
    </row>
    <row r="47" spans="2:202" x14ac:dyDescent="0.25">
      <c r="B47" s="2">
        <v>0.31315130855943868</v>
      </c>
      <c r="C47" s="3">
        <v>-0.26718499514267235</v>
      </c>
      <c r="D47">
        <f t="shared" si="0"/>
        <v>0.58073705425028788</v>
      </c>
      <c r="E47">
        <f t="shared" si="1"/>
        <v>0.47883110991191608</v>
      </c>
      <c r="G47">
        <f t="shared" si="2"/>
        <v>0.1019059443383718</v>
      </c>
      <c r="H47">
        <f t="shared" si="3"/>
        <v>1.0384821491495331E-2</v>
      </c>
      <c r="N47">
        <v>0.74558512678504529</v>
      </c>
      <c r="O47">
        <v>0.49092818956316625</v>
      </c>
      <c r="V47" s="2">
        <v>0.41648000000000002</v>
      </c>
      <c r="W47" s="3">
        <v>0.17877100000000001</v>
      </c>
      <c r="X47">
        <f t="shared" si="8"/>
        <v>0.59888137472675362</v>
      </c>
      <c r="Y47">
        <f t="shared" si="9"/>
        <v>0.55714012923134115</v>
      </c>
      <c r="AA47">
        <f t="shared" si="10"/>
        <v>4.1741245495412471E-2</v>
      </c>
      <c r="AB47">
        <f t="shared" si="11"/>
        <v>1.742331575508292E-3</v>
      </c>
      <c r="AP47" s="2">
        <v>0.85057154658330236</v>
      </c>
      <c r="AQ47" s="3">
        <v>0.30126552951960339</v>
      </c>
      <c r="AR47">
        <f t="shared" si="16"/>
        <v>0.67510701958419217</v>
      </c>
      <c r="AS47">
        <f t="shared" si="17"/>
        <v>0.57864993419675192</v>
      </c>
      <c r="AU47">
        <f t="shared" si="18"/>
        <v>9.6457085387440245E-2</v>
      </c>
      <c r="AV47">
        <f t="shared" si="19"/>
        <v>9.3039693214399376E-3</v>
      </c>
      <c r="BI47" s="2">
        <v>0.85057154658330236</v>
      </c>
      <c r="BJ47" s="3">
        <v>0.22777080008568543</v>
      </c>
      <c r="BK47">
        <f t="shared" si="24"/>
        <v>0.67510701958419217</v>
      </c>
      <c r="BL47">
        <f t="shared" si="25"/>
        <v>0.56574440035528994</v>
      </c>
      <c r="BM47" s="3"/>
      <c r="BN47">
        <f t="shared" si="26"/>
        <v>0.10936261922890222</v>
      </c>
      <c r="BO47">
        <f t="shared" si="27"/>
        <v>1.1960182484605855E-2</v>
      </c>
      <c r="CB47" s="2">
        <v>-0.45618079736846956</v>
      </c>
      <c r="CC47" s="2">
        <v>-0.89932143319625257</v>
      </c>
      <c r="CD47">
        <f t="shared" si="32"/>
        <v>0.44564380872302795</v>
      </c>
      <c r="CE47">
        <f t="shared" si="33"/>
        <v>0.36782916111153385</v>
      </c>
      <c r="CG47">
        <f t="shared" si="34"/>
        <v>7.7814647611494092E-2</v>
      </c>
      <c r="CH47">
        <f t="shared" si="35"/>
        <v>6.0551193829010029E-3</v>
      </c>
      <c r="CT47" s="2">
        <v>0.31315130855943868</v>
      </c>
      <c r="CU47" s="3">
        <v>-0.26718499514267235</v>
      </c>
      <c r="CV47">
        <f t="shared" si="40"/>
        <v>0.58073705425028788</v>
      </c>
      <c r="CW47">
        <f t="shared" si="41"/>
        <v>0.47883110991191608</v>
      </c>
      <c r="CY47">
        <f t="shared" si="42"/>
        <v>0.1019059443383718</v>
      </c>
      <c r="CZ47">
        <f t="shared" si="43"/>
        <v>1.0384821491495331E-2</v>
      </c>
      <c r="DL47" s="2">
        <v>-0.42384605846118117</v>
      </c>
      <c r="DM47" s="3">
        <v>4.7137991869421775E-2</v>
      </c>
      <c r="DN47">
        <f t="shared" si="48"/>
        <v>0.45132172699603901</v>
      </c>
      <c r="DO47">
        <f t="shared" si="49"/>
        <v>0.53402562491018346</v>
      </c>
      <c r="DQ47">
        <f t="shared" si="50"/>
        <v>-8.2703897914144453E-2</v>
      </c>
      <c r="DR47">
        <f t="shared" si="51"/>
        <v>6.8399347301932268E-3</v>
      </c>
      <c r="ED47" s="2">
        <v>0.31315130855943868</v>
      </c>
      <c r="EE47" s="3">
        <v>-0.26718499514267235</v>
      </c>
      <c r="EF47">
        <f t="shared" si="56"/>
        <v>0.58073705425028788</v>
      </c>
      <c r="EG47">
        <f t="shared" si="57"/>
        <v>0.47883110991191608</v>
      </c>
      <c r="EI47">
        <f t="shared" si="58"/>
        <v>0.1019059443383718</v>
      </c>
      <c r="EJ47">
        <f t="shared" si="59"/>
        <v>1.0384821491495331E-2</v>
      </c>
      <c r="EW47" s="2">
        <v>0.31315130855943868</v>
      </c>
      <c r="EX47" s="3">
        <v>-0.26718499514267235</v>
      </c>
      <c r="EY47">
        <f t="shared" si="64"/>
        <v>0.58073705425028788</v>
      </c>
      <c r="EZ47">
        <f t="shared" si="65"/>
        <v>0.47883110991191608</v>
      </c>
      <c r="FB47">
        <f t="shared" si="66"/>
        <v>0.1019059443383718</v>
      </c>
      <c r="FC47">
        <f t="shared" si="67"/>
        <v>1.0384821491495331E-2</v>
      </c>
      <c r="FP47" s="2">
        <v>8.7324604558639538E-2</v>
      </c>
      <c r="FQ47" s="3">
        <v>4.5854143154239413E-2</v>
      </c>
      <c r="FR47">
        <f t="shared" si="72"/>
        <v>0.54108231719314159</v>
      </c>
      <c r="FS47">
        <f t="shared" si="73"/>
        <v>0.53380018353270342</v>
      </c>
      <c r="FU47">
        <f t="shared" si="74"/>
        <v>7.2821336604381726E-3</v>
      </c>
      <c r="FV47">
        <f t="shared" si="75"/>
        <v>5.3029470648486658E-5</v>
      </c>
      <c r="GI47" s="2"/>
      <c r="GJ47" s="3"/>
    </row>
    <row r="48" spans="2:202" x14ac:dyDescent="0.25">
      <c r="B48" s="2">
        <v>0.64559669293456878</v>
      </c>
      <c r="C48" s="3">
        <v>0.35958172484897721</v>
      </c>
      <c r="D48">
        <f t="shared" si="0"/>
        <v>0.63911382754460588</v>
      </c>
      <c r="E48">
        <f t="shared" si="1"/>
        <v>0.58889014649667248</v>
      </c>
      <c r="G48">
        <f t="shared" si="2"/>
        <v>5.0223681047933399E-2</v>
      </c>
      <c r="H48">
        <f t="shared" si="3"/>
        <v>2.5224181380045447E-3</v>
      </c>
      <c r="N48">
        <v>0.21722895900805878</v>
      </c>
      <c r="O48">
        <v>0.57353372088057897</v>
      </c>
      <c r="V48" s="2">
        <v>-0.37919999999999998</v>
      </c>
      <c r="W48" s="3">
        <v>-0.237063</v>
      </c>
      <c r="X48">
        <f t="shared" si="8"/>
        <v>0.45916148942249613</v>
      </c>
      <c r="Y48">
        <f t="shared" si="9"/>
        <v>0.48412047461439645</v>
      </c>
      <c r="AA48">
        <f t="shared" si="10"/>
        <v>-2.4958985191900318E-2</v>
      </c>
      <c r="AB48">
        <f t="shared" si="11"/>
        <v>6.2295094180949936E-4</v>
      </c>
      <c r="AP48" s="2">
        <v>0.10388833319358505</v>
      </c>
      <c r="AQ48" s="3">
        <v>-0.26478713167492107</v>
      </c>
      <c r="AR48">
        <f t="shared" si="16"/>
        <v>0.54399087624336961</v>
      </c>
      <c r="AS48">
        <f t="shared" si="17"/>
        <v>0.47925217014805305</v>
      </c>
      <c r="AU48">
        <f t="shared" si="18"/>
        <v>6.4738706095316567E-2</v>
      </c>
      <c r="AV48">
        <f t="shared" si="19"/>
        <v>4.1911000668957785E-3</v>
      </c>
      <c r="BI48" s="2">
        <v>0.10388833319358505</v>
      </c>
      <c r="BJ48" s="3">
        <v>-0.26072876119293498</v>
      </c>
      <c r="BK48">
        <f t="shared" si="24"/>
        <v>0.54399087624336961</v>
      </c>
      <c r="BL48">
        <f t="shared" si="25"/>
        <v>0.47996481223817128</v>
      </c>
      <c r="BM48" s="3"/>
      <c r="BN48">
        <f t="shared" si="26"/>
        <v>6.4026064005198335E-2</v>
      </c>
      <c r="BO48">
        <f t="shared" si="27"/>
        <v>4.0993368719977538E-3</v>
      </c>
      <c r="CB48" s="2">
        <v>1.3908702519535281</v>
      </c>
      <c r="CC48" s="2">
        <v>0.4257384677811058</v>
      </c>
      <c r="CD48">
        <f t="shared" si="32"/>
        <v>0.7699824382755841</v>
      </c>
      <c r="CE48">
        <f t="shared" si="33"/>
        <v>0.6005071439511519</v>
      </c>
      <c r="CG48">
        <f t="shared" si="34"/>
        <v>0.1694752943244322</v>
      </c>
      <c r="CH48">
        <f t="shared" si="35"/>
        <v>2.8721875386352923E-2</v>
      </c>
      <c r="CT48" s="2">
        <v>0.64559669293456878</v>
      </c>
      <c r="CU48" s="3">
        <v>0.35958172484897721</v>
      </c>
      <c r="CV48">
        <f t="shared" si="40"/>
        <v>0.63911382754460588</v>
      </c>
      <c r="CW48">
        <f t="shared" si="41"/>
        <v>0.58889014649667248</v>
      </c>
      <c r="CY48">
        <f t="shared" si="42"/>
        <v>5.0223681047933399E-2</v>
      </c>
      <c r="CZ48">
        <f t="shared" si="43"/>
        <v>2.5224181380045447E-3</v>
      </c>
      <c r="DL48" s="2">
        <v>-0.59064082974713927</v>
      </c>
      <c r="DM48" s="3">
        <v>-0.3402921038749559</v>
      </c>
      <c r="DN48">
        <f t="shared" si="48"/>
        <v>0.42203288435399205</v>
      </c>
      <c r="DO48">
        <f t="shared" si="49"/>
        <v>0.46599364152386996</v>
      </c>
      <c r="DQ48">
        <f t="shared" si="50"/>
        <v>-4.3960757169877906E-2</v>
      </c>
      <c r="DR48">
        <f t="shared" si="51"/>
        <v>1.9325481709489719E-3</v>
      </c>
      <c r="ED48" s="2">
        <v>0.64559669293456878</v>
      </c>
      <c r="EE48" s="3">
        <v>0.35958172484897721</v>
      </c>
      <c r="EF48">
        <f t="shared" si="56"/>
        <v>0.63911382754460588</v>
      </c>
      <c r="EG48">
        <f t="shared" si="57"/>
        <v>0.58889014649667248</v>
      </c>
      <c r="EI48">
        <f t="shared" si="58"/>
        <v>5.0223681047933399E-2</v>
      </c>
      <c r="EJ48">
        <f t="shared" si="59"/>
        <v>2.5224181380045447E-3</v>
      </c>
      <c r="EW48" s="2">
        <v>0.64559669293456878</v>
      </c>
      <c r="EX48" s="3">
        <v>0.35958172484897721</v>
      </c>
      <c r="EY48">
        <f t="shared" si="64"/>
        <v>0.63911382754460588</v>
      </c>
      <c r="EZ48">
        <f t="shared" si="65"/>
        <v>0.58889014649667248</v>
      </c>
      <c r="FB48">
        <f t="shared" si="66"/>
        <v>5.0223681047933399E-2</v>
      </c>
      <c r="FC48">
        <f t="shared" si="67"/>
        <v>2.5224181380045447E-3</v>
      </c>
      <c r="FP48" s="2">
        <v>1.632704629931973</v>
      </c>
      <c r="FQ48" s="3">
        <v>0.70094693021765442</v>
      </c>
      <c r="FR48">
        <f t="shared" si="72"/>
        <v>0.81244809224926051</v>
      </c>
      <c r="FS48">
        <f t="shared" si="73"/>
        <v>0.6488332232875631</v>
      </c>
      <c r="FU48">
        <f t="shared" si="74"/>
        <v>0.16361486896169741</v>
      </c>
      <c r="FV48">
        <f t="shared" si="75"/>
        <v>2.6769825345353417E-2</v>
      </c>
      <c r="GI48" s="2"/>
      <c r="GJ48" s="3"/>
    </row>
    <row r="49" spans="2:192" x14ac:dyDescent="0.25">
      <c r="B49" s="2">
        <v>0.48400866101457757</v>
      </c>
      <c r="C49" s="3">
        <v>-0.17826331281742497</v>
      </c>
      <c r="D49">
        <f t="shared" si="0"/>
        <v>0.61073927837106645</v>
      </c>
      <c r="E49">
        <f t="shared" si="1"/>
        <v>0.49444558715847897</v>
      </c>
      <c r="G49">
        <f t="shared" si="2"/>
        <v>0.11629369121258748</v>
      </c>
      <c r="H49">
        <f t="shared" si="3"/>
        <v>1.3524222615848647E-2</v>
      </c>
      <c r="N49">
        <v>0.41934568390443144</v>
      </c>
      <c r="O49">
        <v>0.5945066332822242</v>
      </c>
      <c r="V49" s="2">
        <v>-0.11952</v>
      </c>
      <c r="W49" s="3">
        <v>7.9158999999999993E-2</v>
      </c>
      <c r="X49">
        <f t="shared" si="8"/>
        <v>0.50476080047192506</v>
      </c>
      <c r="Y49">
        <f t="shared" si="9"/>
        <v>0.53964845265919192</v>
      </c>
      <c r="AA49">
        <f t="shared" si="10"/>
        <v>-3.488765218726686E-2</v>
      </c>
      <c r="AB49">
        <f t="shared" si="11"/>
        <v>1.2171482751397061E-3</v>
      </c>
      <c r="AP49" s="2">
        <v>-1.3062584777124726</v>
      </c>
      <c r="AQ49" s="3">
        <v>-0.62623856781647269</v>
      </c>
      <c r="AR49">
        <f t="shared" si="16"/>
        <v>0.29637179485140447</v>
      </c>
      <c r="AS49">
        <f t="shared" si="17"/>
        <v>0.41578198967253938</v>
      </c>
      <c r="AU49">
        <f t="shared" si="18"/>
        <v>-0.11941019482113491</v>
      </c>
      <c r="AV49">
        <f t="shared" si="19"/>
        <v>1.4258794627221395E-2</v>
      </c>
      <c r="BI49" s="2">
        <v>-1.3062584777124726</v>
      </c>
      <c r="BJ49" s="3">
        <v>-0.45909822370189063</v>
      </c>
      <c r="BK49">
        <f t="shared" si="24"/>
        <v>0.29637179485140447</v>
      </c>
      <c r="BL49">
        <f t="shared" si="25"/>
        <v>0.44513151424196867</v>
      </c>
      <c r="BM49" s="3"/>
      <c r="BN49">
        <f t="shared" si="26"/>
        <v>-0.1487597193905642</v>
      </c>
      <c r="BO49">
        <f t="shared" si="27"/>
        <v>2.2129454113159405E-2</v>
      </c>
      <c r="CB49" s="2">
        <v>0.45989266832535813</v>
      </c>
      <c r="CC49" s="2">
        <v>8.338677288687775E-2</v>
      </c>
      <c r="CD49">
        <f t="shared" si="32"/>
        <v>0.60650455620570343</v>
      </c>
      <c r="CE49">
        <f t="shared" si="33"/>
        <v>0.54039084148742322</v>
      </c>
      <c r="CG49">
        <f t="shared" si="34"/>
        <v>6.6113714718280203E-2</v>
      </c>
      <c r="CH49">
        <f t="shared" si="35"/>
        <v>4.3710232738501404E-3</v>
      </c>
      <c r="CT49" s="2">
        <v>0.48400866101457757</v>
      </c>
      <c r="CU49" s="3">
        <v>-0.17826331281742497</v>
      </c>
      <c r="CV49">
        <f t="shared" si="40"/>
        <v>0.61073927837106645</v>
      </c>
      <c r="CW49">
        <f t="shared" si="41"/>
        <v>0.49444558715847897</v>
      </c>
      <c r="CY49">
        <f t="shared" si="42"/>
        <v>0.11629369121258748</v>
      </c>
      <c r="CZ49">
        <f t="shared" si="43"/>
        <v>1.3524222615848647E-2</v>
      </c>
      <c r="DL49" s="2">
        <v>-0.70301249532581167</v>
      </c>
      <c r="DM49" s="3">
        <v>-0.19113387546822178</v>
      </c>
      <c r="DN49">
        <f t="shared" si="48"/>
        <v>0.4023006349244469</v>
      </c>
      <c r="DO49">
        <f t="shared" si="49"/>
        <v>0.49218554098744216</v>
      </c>
      <c r="DQ49">
        <f t="shared" si="50"/>
        <v>-8.9884906062995262E-2</v>
      </c>
      <c r="DR49">
        <f t="shared" si="51"/>
        <v>8.0792963379534826E-3</v>
      </c>
      <c r="ED49" s="2">
        <v>0.48400866101457757</v>
      </c>
      <c r="EE49" s="3">
        <v>-0.17826331281742497</v>
      </c>
      <c r="EF49">
        <f t="shared" si="56"/>
        <v>0.61073927837106645</v>
      </c>
      <c r="EG49">
        <f t="shared" si="57"/>
        <v>0.49444558715847897</v>
      </c>
      <c r="EI49">
        <f t="shared" si="58"/>
        <v>0.11629369121258748</v>
      </c>
      <c r="EJ49">
        <f t="shared" si="59"/>
        <v>1.3524222615848647E-2</v>
      </c>
      <c r="EW49" s="2">
        <v>0.48400866101457757</v>
      </c>
      <c r="EX49" s="3">
        <v>-0.17826331281742497</v>
      </c>
      <c r="EY49">
        <f t="shared" si="64"/>
        <v>0.61073927837106645</v>
      </c>
      <c r="EZ49">
        <f t="shared" si="65"/>
        <v>0.49444558715847897</v>
      </c>
      <c r="FB49">
        <f t="shared" si="66"/>
        <v>0.11629369121258748</v>
      </c>
      <c r="FC49">
        <f t="shared" si="67"/>
        <v>1.3524222615848647E-2</v>
      </c>
      <c r="FP49" s="2">
        <v>0.32533532129688036</v>
      </c>
      <c r="FQ49" s="3">
        <v>-0.32326886345852451</v>
      </c>
      <c r="FR49">
        <f t="shared" si="72"/>
        <v>0.58287654357039265</v>
      </c>
      <c r="FS49">
        <f t="shared" si="73"/>
        <v>0.46898288996355753</v>
      </c>
      <c r="FU49">
        <f t="shared" si="74"/>
        <v>0.11389365360683512</v>
      </c>
      <c r="FV49">
        <f t="shared" si="75"/>
        <v>1.2971764331913747E-2</v>
      </c>
      <c r="GI49" s="2"/>
      <c r="GJ49" s="3"/>
    </row>
    <row r="50" spans="2:192" x14ac:dyDescent="0.25">
      <c r="B50" s="2">
        <v>0.54779614206363625</v>
      </c>
      <c r="C50" s="3">
        <v>0.15985328639364868</v>
      </c>
      <c r="D50">
        <f t="shared" si="0"/>
        <v>0.62194023797294407</v>
      </c>
      <c r="E50">
        <f t="shared" si="1"/>
        <v>0.55381821492496397</v>
      </c>
      <c r="G50">
        <f t="shared" si="2"/>
        <v>6.8122023047980096E-2</v>
      </c>
      <c r="H50">
        <f t="shared" si="3"/>
        <v>4.6406100241495312E-3</v>
      </c>
      <c r="N50">
        <v>0.40828157510842333</v>
      </c>
      <c r="O50">
        <v>0.52698531527095049</v>
      </c>
      <c r="V50" s="2">
        <v>0.74817</v>
      </c>
      <c r="W50" s="3">
        <v>0.411493</v>
      </c>
      <c r="X50">
        <f t="shared" si="8"/>
        <v>0.65712550397038061</v>
      </c>
      <c r="Y50">
        <f t="shared" si="9"/>
        <v>0.59800566707039382</v>
      </c>
      <c r="AA50">
        <f t="shared" si="10"/>
        <v>5.9119836899986788E-2</v>
      </c>
      <c r="AB50">
        <f t="shared" si="11"/>
        <v>3.4951551150810395E-3</v>
      </c>
      <c r="AP50" s="2">
        <v>5.8818939502553198E-3</v>
      </c>
      <c r="AQ50" s="3">
        <v>0.13238772876533855</v>
      </c>
      <c r="AR50">
        <f t="shared" si="16"/>
        <v>0.52678113306752417</v>
      </c>
      <c r="AS50">
        <f t="shared" si="17"/>
        <v>0.54899531556637138</v>
      </c>
      <c r="AU50">
        <f t="shared" si="18"/>
        <v>-2.2214182498847213E-2</v>
      </c>
      <c r="AV50">
        <f t="shared" si="19"/>
        <v>4.9346990409208978E-4</v>
      </c>
      <c r="BI50" s="2">
        <v>5.8818939502553198E-3</v>
      </c>
      <c r="BJ50" s="3">
        <v>0.19047567072974073</v>
      </c>
      <c r="BK50">
        <f t="shared" si="24"/>
        <v>0.52678113306752417</v>
      </c>
      <c r="BL50">
        <f t="shared" si="25"/>
        <v>0.55919544701221224</v>
      </c>
      <c r="BM50" s="3"/>
      <c r="BN50">
        <f t="shared" si="26"/>
        <v>-3.2414313944688078E-2</v>
      </c>
      <c r="BO50">
        <f t="shared" si="27"/>
        <v>1.0506877485048E-3</v>
      </c>
      <c r="CB50" s="2">
        <v>-2.0576078255564711</v>
      </c>
      <c r="CC50" s="2">
        <v>-1.061612578795105</v>
      </c>
      <c r="CD50">
        <f t="shared" si="32"/>
        <v>0.16443628723000875</v>
      </c>
      <c r="CE50">
        <f t="shared" si="33"/>
        <v>0.33933114652153762</v>
      </c>
      <c r="CG50">
        <f t="shared" si="34"/>
        <v>-0.17489485929152887</v>
      </c>
      <c r="CH50">
        <f t="shared" si="35"/>
        <v>3.0588211806603684E-2</v>
      </c>
      <c r="CT50" s="2">
        <v>0.54779614206363625</v>
      </c>
      <c r="CU50" s="3">
        <v>0.15985328639364868</v>
      </c>
      <c r="CV50">
        <f t="shared" si="40"/>
        <v>0.62194023797294407</v>
      </c>
      <c r="CW50">
        <f t="shared" si="41"/>
        <v>0.55381821492496397</v>
      </c>
      <c r="CY50">
        <f t="shared" si="42"/>
        <v>6.8122023047980096E-2</v>
      </c>
      <c r="CZ50">
        <f t="shared" si="43"/>
        <v>4.6406100241495312E-3</v>
      </c>
      <c r="DL50" s="2">
        <v>-0.11952329102711255</v>
      </c>
      <c r="DM50" s="3">
        <v>3.8354833612152172E-3</v>
      </c>
      <c r="DN50">
        <f t="shared" si="48"/>
        <v>0.50476022257386211</v>
      </c>
      <c r="DO50">
        <f t="shared" si="49"/>
        <v>0.52642178728431221</v>
      </c>
      <c r="DQ50">
        <f t="shared" si="50"/>
        <v>-2.166156471045011E-2</v>
      </c>
      <c r="DR50">
        <f t="shared" si="51"/>
        <v>4.6922338570501757E-4</v>
      </c>
      <c r="ED50" s="2">
        <v>0.54779614206363625</v>
      </c>
      <c r="EE50" s="3">
        <v>0.15985328639364868</v>
      </c>
      <c r="EF50">
        <f t="shared" si="56"/>
        <v>0.62194023797294407</v>
      </c>
      <c r="EG50">
        <f t="shared" si="57"/>
        <v>0.55381821492496397</v>
      </c>
      <c r="EI50">
        <f t="shared" si="58"/>
        <v>6.8122023047980096E-2</v>
      </c>
      <c r="EJ50">
        <f t="shared" si="59"/>
        <v>4.6406100241495312E-3</v>
      </c>
      <c r="EW50" s="2">
        <v>0.54779614206363625</v>
      </c>
      <c r="EX50" s="3">
        <v>0.15985328639364868</v>
      </c>
      <c r="EY50">
        <f t="shared" si="64"/>
        <v>0.62194023797294407</v>
      </c>
      <c r="EZ50">
        <f t="shared" si="65"/>
        <v>0.55381821492496397</v>
      </c>
      <c r="FB50">
        <f t="shared" si="66"/>
        <v>6.8122023047980096E-2</v>
      </c>
      <c r="FC50">
        <f t="shared" si="67"/>
        <v>4.6406100241495312E-3</v>
      </c>
      <c r="FP50" s="2">
        <v>1.7568126815528544</v>
      </c>
      <c r="FQ50" s="3">
        <v>0.31797823459975627</v>
      </c>
      <c r="FR50">
        <f t="shared" si="72"/>
        <v>0.83424122860785244</v>
      </c>
      <c r="FS50">
        <f t="shared" si="73"/>
        <v>0.58158465322566155</v>
      </c>
      <c r="FU50">
        <f t="shared" si="74"/>
        <v>0.25265657538219088</v>
      </c>
      <c r="FV50">
        <f t="shared" si="75"/>
        <v>6.3835345083856701E-2</v>
      </c>
      <c r="GI50" s="2"/>
      <c r="GJ50" s="3"/>
    </row>
    <row r="51" spans="2:192" x14ac:dyDescent="0.25">
      <c r="B51" s="2">
        <v>0.44945915231800415</v>
      </c>
      <c r="C51" s="3">
        <v>-0.13555070945876727</v>
      </c>
      <c r="D51">
        <f t="shared" si="0"/>
        <v>0.60467245076147003</v>
      </c>
      <c r="E51">
        <f t="shared" si="1"/>
        <v>0.50194583856899311</v>
      </c>
      <c r="G51">
        <f t="shared" si="2"/>
        <v>0.10272661219247692</v>
      </c>
      <c r="H51">
        <f t="shared" si="3"/>
        <v>1.0552756852543548E-2</v>
      </c>
      <c r="N51">
        <v>0.62194023797294407</v>
      </c>
      <c r="O51">
        <v>0.51342928438522306</v>
      </c>
      <c r="V51" s="2">
        <v>-1.5531699999999999</v>
      </c>
      <c r="W51" s="3">
        <v>-0.71392800000000001</v>
      </c>
      <c r="X51">
        <f t="shared" si="8"/>
        <v>0.25301460405320303</v>
      </c>
      <c r="Y51">
        <f t="shared" si="9"/>
        <v>0.40038389319270085</v>
      </c>
      <c r="AA51">
        <f t="shared" si="10"/>
        <v>-0.14736928913949782</v>
      </c>
      <c r="AB51">
        <f t="shared" si="11"/>
        <v>2.1717707381480909E-2</v>
      </c>
      <c r="AP51" s="2">
        <v>0.90553217836413047</v>
      </c>
      <c r="AQ51" s="3">
        <v>0.30983728979992708</v>
      </c>
      <c r="AR51">
        <f t="shared" si="16"/>
        <v>0.68475800134654241</v>
      </c>
      <c r="AS51">
        <f t="shared" si="17"/>
        <v>0.58015511889816751</v>
      </c>
      <c r="AU51">
        <f t="shared" si="18"/>
        <v>0.1046028824483749</v>
      </c>
      <c r="AV51">
        <f t="shared" si="19"/>
        <v>1.0941763016508538E-2</v>
      </c>
      <c r="BI51" s="2">
        <v>0.90553217836413047</v>
      </c>
      <c r="BJ51" s="3">
        <v>0.29431439974937879</v>
      </c>
      <c r="BK51">
        <f t="shared" si="24"/>
        <v>0.68475800134654241</v>
      </c>
      <c r="BL51">
        <f t="shared" si="25"/>
        <v>0.57742932911150302</v>
      </c>
      <c r="BM51" s="3"/>
      <c r="BN51">
        <f t="shared" si="26"/>
        <v>0.10732867223503939</v>
      </c>
      <c r="BO51">
        <f t="shared" si="27"/>
        <v>1.1519443883736515E-2</v>
      </c>
      <c r="CB51" s="2">
        <v>-1.3830750613560179</v>
      </c>
      <c r="CC51" s="2">
        <v>-0.707953812428885</v>
      </c>
      <c r="CD51">
        <f t="shared" si="32"/>
        <v>0.28288294976777656</v>
      </c>
      <c r="CE51">
        <f t="shared" si="33"/>
        <v>0.40143294909736393</v>
      </c>
      <c r="CG51">
        <f t="shared" si="34"/>
        <v>-0.11854999932958737</v>
      </c>
      <c r="CH51">
        <f t="shared" si="35"/>
        <v>1.4054102341045167E-2</v>
      </c>
      <c r="CT51" s="2">
        <v>0.44945915231800415</v>
      </c>
      <c r="CU51" s="3">
        <v>-0.13555070945876727</v>
      </c>
      <c r="CV51">
        <f t="shared" si="40"/>
        <v>0.60467245076147003</v>
      </c>
      <c r="CW51">
        <f t="shared" si="41"/>
        <v>0.50194583856899311</v>
      </c>
      <c r="CY51">
        <f t="shared" si="42"/>
        <v>0.10272661219247692</v>
      </c>
      <c r="CZ51">
        <f t="shared" si="43"/>
        <v>1.0552756852543548E-2</v>
      </c>
      <c r="DL51" s="2">
        <v>1.1850697029235622</v>
      </c>
      <c r="DM51" s="3">
        <v>0.51939170815112334</v>
      </c>
      <c r="DN51">
        <f t="shared" si="48"/>
        <v>0.73384425570718981</v>
      </c>
      <c r="DO51">
        <f t="shared" si="49"/>
        <v>0.61695247373557649</v>
      </c>
      <c r="DQ51">
        <f t="shared" si="50"/>
        <v>0.11689178197161332</v>
      </c>
      <c r="DR51">
        <f t="shared" si="51"/>
        <v>1.3663688692499185E-2</v>
      </c>
      <c r="ED51" s="2">
        <v>0.44945915231800415</v>
      </c>
      <c r="EE51" s="3">
        <v>-0.13555070945876727</v>
      </c>
      <c r="EF51">
        <f t="shared" si="56"/>
        <v>0.60467245076147003</v>
      </c>
      <c r="EG51">
        <f t="shared" si="57"/>
        <v>0.50194583856899311</v>
      </c>
      <c r="EI51">
        <f t="shared" si="58"/>
        <v>0.10272661219247692</v>
      </c>
      <c r="EJ51">
        <f t="shared" si="59"/>
        <v>1.0552756852543548E-2</v>
      </c>
      <c r="EW51" s="2">
        <v>0.44945915231800415</v>
      </c>
      <c r="EX51" s="3">
        <v>-0.13555070945876727</v>
      </c>
      <c r="EY51">
        <f t="shared" si="64"/>
        <v>0.60467245076147003</v>
      </c>
      <c r="EZ51">
        <f t="shared" si="65"/>
        <v>0.50194583856899311</v>
      </c>
      <c r="FB51">
        <f t="shared" si="66"/>
        <v>0.10272661219247692</v>
      </c>
      <c r="FC51">
        <f t="shared" si="67"/>
        <v>1.0552756852543548E-2</v>
      </c>
      <c r="FP51" s="2">
        <v>-1.1240379818008914</v>
      </c>
      <c r="FQ51" s="3">
        <v>-0.10379637469735727</v>
      </c>
      <c r="FR51">
        <f t="shared" si="72"/>
        <v>0.32836936521744486</v>
      </c>
      <c r="FS51">
        <f t="shared" si="73"/>
        <v>0.50752183898470948</v>
      </c>
      <c r="FU51">
        <f t="shared" si="74"/>
        <v>-0.17915247376726462</v>
      </c>
      <c r="FV51">
        <f t="shared" si="75"/>
        <v>3.2095608856930441E-2</v>
      </c>
      <c r="GI51" s="2"/>
      <c r="GJ51" s="3"/>
    </row>
    <row r="52" spans="2:192" x14ac:dyDescent="0.25">
      <c r="B52" s="2">
        <v>0.44796960247270468</v>
      </c>
      <c r="C52" s="3">
        <v>-0.21266414445776965</v>
      </c>
      <c r="D52">
        <f t="shared" si="0"/>
        <v>0.60441088865919246</v>
      </c>
      <c r="E52">
        <f t="shared" si="1"/>
        <v>0.4884048669554325</v>
      </c>
      <c r="G52">
        <f t="shared" si="2"/>
        <v>0.11600602170375995</v>
      </c>
      <c r="H52">
        <f t="shared" si="3"/>
        <v>1.3457397071533225E-2</v>
      </c>
      <c r="N52">
        <v>0.6877680019476502</v>
      </c>
      <c r="O52">
        <v>0.55243280065475764</v>
      </c>
      <c r="V52" s="2">
        <v>-0.41034999999999999</v>
      </c>
      <c r="W52" s="3">
        <v>-0.15046999999999999</v>
      </c>
      <c r="X52">
        <f t="shared" si="8"/>
        <v>0.45369160903436567</v>
      </c>
      <c r="Y52">
        <f t="shared" si="9"/>
        <v>0.49932603970105383</v>
      </c>
      <c r="AA52">
        <f t="shared" si="10"/>
        <v>-4.5634430666688153E-2</v>
      </c>
      <c r="AB52">
        <f t="shared" si="11"/>
        <v>2.0825012622727682E-3</v>
      </c>
      <c r="AP52" s="2">
        <v>-0.42384605846118117</v>
      </c>
      <c r="AQ52" s="3">
        <v>-0.22411081093047144</v>
      </c>
      <c r="AR52">
        <f t="shared" si="16"/>
        <v>0.45132172699603901</v>
      </c>
      <c r="AS52">
        <f t="shared" si="17"/>
        <v>0.48639485422835382</v>
      </c>
      <c r="AU52">
        <f t="shared" si="18"/>
        <v>-3.5073127232314816E-2</v>
      </c>
      <c r="AV52">
        <f t="shared" si="19"/>
        <v>1.2301242538541432E-3</v>
      </c>
      <c r="BI52" s="2">
        <v>-0.42384605846118117</v>
      </c>
      <c r="BJ52" s="3">
        <v>-0.28084357135382532</v>
      </c>
      <c r="BK52">
        <f t="shared" si="24"/>
        <v>0.45132172699603901</v>
      </c>
      <c r="BL52">
        <f t="shared" si="25"/>
        <v>0.47643269006770517</v>
      </c>
      <c r="BM52" s="3"/>
      <c r="BN52">
        <f t="shared" si="26"/>
        <v>-2.5110963071666159E-2</v>
      </c>
      <c r="BO52">
        <f t="shared" si="27"/>
        <v>6.3056046638658154E-4</v>
      </c>
      <c r="CB52" s="2">
        <v>-0.78360594326201416</v>
      </c>
      <c r="CC52" s="2">
        <v>-0.35002083726590955</v>
      </c>
      <c r="CD52">
        <f t="shared" si="32"/>
        <v>0.38814857969882743</v>
      </c>
      <c r="CE52">
        <f t="shared" si="33"/>
        <v>0.46428529455833134</v>
      </c>
      <c r="CG52">
        <f t="shared" si="34"/>
        <v>-7.6136714859503907E-2</v>
      </c>
      <c r="CH52">
        <f t="shared" si="35"/>
        <v>5.7967993495974032E-3</v>
      </c>
      <c r="CT52" s="2">
        <v>0.44796960247270468</v>
      </c>
      <c r="CU52" s="3">
        <v>-0.21266414445776965</v>
      </c>
      <c r="CV52">
        <f t="shared" si="40"/>
        <v>0.60441088865919246</v>
      </c>
      <c r="CW52">
        <f t="shared" si="41"/>
        <v>0.4884048669554325</v>
      </c>
      <c r="CY52">
        <f t="shared" si="42"/>
        <v>0.11600602170375995</v>
      </c>
      <c r="CZ52">
        <f t="shared" si="43"/>
        <v>1.3457397071533225E-2</v>
      </c>
      <c r="DL52" s="2">
        <v>-0.28926794180312454</v>
      </c>
      <c r="DM52" s="3">
        <v>-0.12255961441612305</v>
      </c>
      <c r="DN52">
        <f t="shared" si="48"/>
        <v>0.47495338673855692</v>
      </c>
      <c r="DO52">
        <f t="shared" si="49"/>
        <v>0.50422704999737511</v>
      </c>
      <c r="DQ52">
        <f t="shared" si="50"/>
        <v>-2.9273663258818194E-2</v>
      </c>
      <c r="DR52">
        <f t="shared" si="51"/>
        <v>8.5694736059068225E-4</v>
      </c>
      <c r="ED52" s="2">
        <v>0.44796960247270468</v>
      </c>
      <c r="EE52" s="3">
        <v>-0.21266414445776965</v>
      </c>
      <c r="EF52">
        <f t="shared" si="56"/>
        <v>0.60441088865919246</v>
      </c>
      <c r="EG52">
        <f t="shared" si="57"/>
        <v>0.4884048669554325</v>
      </c>
      <c r="EI52">
        <f t="shared" si="58"/>
        <v>0.11600602170375995</v>
      </c>
      <c r="EJ52">
        <f t="shared" si="59"/>
        <v>1.3457397071533225E-2</v>
      </c>
      <c r="EW52" s="2">
        <v>0.44796960247270468</v>
      </c>
      <c r="EX52" s="3">
        <v>-0.21266414445776965</v>
      </c>
      <c r="EY52">
        <f t="shared" si="64"/>
        <v>0.60441088865919246</v>
      </c>
      <c r="EZ52">
        <f t="shared" si="65"/>
        <v>0.4884048669554325</v>
      </c>
      <c r="FB52">
        <f t="shared" si="66"/>
        <v>0.11600602170375995</v>
      </c>
      <c r="FC52">
        <f t="shared" si="67"/>
        <v>1.3457397071533225E-2</v>
      </c>
      <c r="FP52" s="2">
        <v>-0.83952678679214976</v>
      </c>
      <c r="FQ52" s="3">
        <v>-0.13432538307451414</v>
      </c>
      <c r="FR52">
        <f t="shared" si="72"/>
        <v>0.37832898659085956</v>
      </c>
      <c r="FS52">
        <f t="shared" si="73"/>
        <v>0.50216100353715643</v>
      </c>
      <c r="FU52">
        <f t="shared" si="74"/>
        <v>-0.12383201694629686</v>
      </c>
      <c r="FV52">
        <f t="shared" si="75"/>
        <v>1.5334368420987954E-2</v>
      </c>
      <c r="GI52" s="2"/>
      <c r="GJ52" s="3"/>
    </row>
    <row r="53" spans="2:192" x14ac:dyDescent="0.25">
      <c r="B53" s="2">
        <v>-0.28926794180312454</v>
      </c>
      <c r="C53" s="3">
        <v>-0.14352070677246337</v>
      </c>
      <c r="D53">
        <f t="shared" si="0"/>
        <v>0.47495338673855692</v>
      </c>
      <c r="E53">
        <f t="shared" si="1"/>
        <v>0.50054632229292129</v>
      </c>
      <c r="G53">
        <f t="shared" si="2"/>
        <v>-2.5592935554364371E-2</v>
      </c>
      <c r="H53">
        <f t="shared" si="3"/>
        <v>6.5499835028984797E-4</v>
      </c>
      <c r="N53">
        <v>0.53013419465475176</v>
      </c>
      <c r="O53">
        <v>0.53056052814817845</v>
      </c>
      <c r="V53" s="2">
        <v>-1.1240399999999999</v>
      </c>
      <c r="W53" s="3">
        <v>0.111904</v>
      </c>
      <c r="X53">
        <f t="shared" si="8"/>
        <v>0.32836901082554371</v>
      </c>
      <c r="Y53">
        <f t="shared" si="9"/>
        <v>0.54539841199496508</v>
      </c>
      <c r="AA53">
        <f t="shared" si="10"/>
        <v>-0.21702940116942138</v>
      </c>
      <c r="AB53">
        <f t="shared" si="11"/>
        <v>4.7101760971957639E-2</v>
      </c>
      <c r="AP53" s="2">
        <v>-0.65361993529885654</v>
      </c>
      <c r="AQ53" s="3">
        <v>-0.42671830574368114</v>
      </c>
      <c r="AR53">
        <f t="shared" si="16"/>
        <v>0.41097387394245644</v>
      </c>
      <c r="AS53">
        <f t="shared" si="17"/>
        <v>0.45081736586986221</v>
      </c>
      <c r="AU53">
        <f t="shared" si="18"/>
        <v>-3.9843491927405772E-2</v>
      </c>
      <c r="AV53">
        <f t="shared" si="19"/>
        <v>1.5875038489692489E-3</v>
      </c>
      <c r="BI53" s="2">
        <v>-0.65361993529885654</v>
      </c>
      <c r="BJ53" s="3">
        <v>-0.32728537761507204</v>
      </c>
      <c r="BK53">
        <f t="shared" si="24"/>
        <v>0.41097387394245644</v>
      </c>
      <c r="BL53">
        <f t="shared" si="25"/>
        <v>0.46827759776408567</v>
      </c>
      <c r="BM53" s="3"/>
      <c r="BN53">
        <f t="shared" si="26"/>
        <v>-5.7303723821629238E-2</v>
      </c>
      <c r="BO53">
        <f t="shared" si="27"/>
        <v>3.2837167638255583E-3</v>
      </c>
      <c r="CB53" s="2">
        <v>1.1193346813402616</v>
      </c>
      <c r="CC53" s="2">
        <v>0.24206703662375298</v>
      </c>
      <c r="CD53">
        <f t="shared" si="32"/>
        <v>0.72230131171451473</v>
      </c>
      <c r="CE53">
        <f t="shared" si="33"/>
        <v>0.56825479213261409</v>
      </c>
      <c r="CG53">
        <f t="shared" si="34"/>
        <v>0.15404651958190063</v>
      </c>
      <c r="CH53">
        <f t="shared" si="35"/>
        <v>2.3730330195296894E-2</v>
      </c>
      <c r="CT53" s="2">
        <v>-0.28926794180312454</v>
      </c>
      <c r="CU53" s="3">
        <v>-0.14352070677246337</v>
      </c>
      <c r="CV53">
        <f t="shared" si="40"/>
        <v>0.47495338673855692</v>
      </c>
      <c r="CW53">
        <f t="shared" si="41"/>
        <v>0.50054632229292129</v>
      </c>
      <c r="CY53">
        <f t="shared" si="42"/>
        <v>-2.5592935554364371E-2</v>
      </c>
      <c r="CZ53">
        <f t="shared" si="43"/>
        <v>6.5499835028984797E-4</v>
      </c>
      <c r="DL53" s="2">
        <v>-2.2571788236183119</v>
      </c>
      <c r="DM53" s="3">
        <v>-0.52289214131203898</v>
      </c>
      <c r="DN53">
        <f t="shared" si="48"/>
        <v>0.12939200189010253</v>
      </c>
      <c r="DO53">
        <f t="shared" si="49"/>
        <v>0.43392942439228144</v>
      </c>
      <c r="DQ53">
        <f t="shared" si="50"/>
        <v>-0.30453742250217891</v>
      </c>
      <c r="DR53">
        <f t="shared" si="51"/>
        <v>9.2743041704270626E-2</v>
      </c>
      <c r="ED53" s="2">
        <v>-0.28926794180312454</v>
      </c>
      <c r="EE53" s="3">
        <v>-0.14352070677246337</v>
      </c>
      <c r="EF53">
        <f t="shared" si="56"/>
        <v>0.47495338673855692</v>
      </c>
      <c r="EG53">
        <f t="shared" si="57"/>
        <v>0.50054632229292129</v>
      </c>
      <c r="EI53">
        <f t="shared" si="58"/>
        <v>-2.5592935554364371E-2</v>
      </c>
      <c r="EJ53">
        <f t="shared" si="59"/>
        <v>6.5499835028984797E-4</v>
      </c>
      <c r="EW53" s="2">
        <v>-0.28926794180312454</v>
      </c>
      <c r="EX53" s="3">
        <v>-0.14352070677246337</v>
      </c>
      <c r="EY53">
        <f t="shared" si="64"/>
        <v>0.47495338673855692</v>
      </c>
      <c r="EZ53">
        <f t="shared" si="65"/>
        <v>0.50054632229292129</v>
      </c>
      <c r="FB53">
        <f t="shared" si="66"/>
        <v>-2.5592935554364371E-2</v>
      </c>
      <c r="FC53">
        <f t="shared" si="67"/>
        <v>6.5499835028984797E-4</v>
      </c>
      <c r="FP53" s="2">
        <v>1.4485647852547749</v>
      </c>
      <c r="FQ53" s="3">
        <v>0.50576995582659467</v>
      </c>
      <c r="FR53">
        <f t="shared" si="72"/>
        <v>0.78011348791304247</v>
      </c>
      <c r="FS53">
        <f t="shared" si="73"/>
        <v>0.61456052009538675</v>
      </c>
      <c r="FU53">
        <f t="shared" si="74"/>
        <v>0.16555296781765572</v>
      </c>
      <c r="FV53">
        <f t="shared" si="75"/>
        <v>2.7407785153233749E-2</v>
      </c>
      <c r="GI53" s="2"/>
      <c r="GJ53" s="3"/>
    </row>
    <row r="54" spans="2:192" x14ac:dyDescent="0.25">
      <c r="B54" s="2">
        <v>-0.11952329102711255</v>
      </c>
      <c r="C54" s="3">
        <v>-0.11484729282622845</v>
      </c>
      <c r="D54">
        <f t="shared" si="0"/>
        <v>0.50476022257386211</v>
      </c>
      <c r="E54">
        <f t="shared" si="1"/>
        <v>0.50558131890946234</v>
      </c>
      <c r="G54">
        <f t="shared" si="2"/>
        <v>-8.2109633560023543E-4</v>
      </c>
      <c r="H54">
        <f t="shared" si="3"/>
        <v>6.7419919233613441E-7</v>
      </c>
      <c r="N54">
        <v>0.38304346202253947</v>
      </c>
      <c r="O54">
        <v>0.52043604624637319</v>
      </c>
      <c r="V54" s="2">
        <v>6.3630000000000006E-2</v>
      </c>
      <c r="W54" s="3">
        <v>-1.7762E-2</v>
      </c>
      <c r="X54">
        <f t="shared" si="8"/>
        <v>0.53692158997709638</v>
      </c>
      <c r="Y54">
        <f t="shared" si="9"/>
        <v>0.52262931053726613</v>
      </c>
      <c r="AA54">
        <f t="shared" si="10"/>
        <v>1.4292279439830247E-2</v>
      </c>
      <c r="AB54">
        <f t="shared" si="11"/>
        <v>2.042692515861944E-4</v>
      </c>
      <c r="AP54" s="2">
        <v>-0.59064082974713927</v>
      </c>
      <c r="AQ54" s="3">
        <v>-0.42480337482171598</v>
      </c>
      <c r="AR54">
        <f t="shared" si="16"/>
        <v>0.42203288435399205</v>
      </c>
      <c r="AS54">
        <f t="shared" si="17"/>
        <v>0.45115362407514892</v>
      </c>
      <c r="AU54">
        <f t="shared" si="18"/>
        <v>-2.9120739721156863E-2</v>
      </c>
      <c r="AV54">
        <f t="shared" si="19"/>
        <v>8.4801748190736314E-4</v>
      </c>
      <c r="BI54" s="2">
        <v>-0.59064082974713927</v>
      </c>
      <c r="BJ54" s="3">
        <v>-0.37452807338173472</v>
      </c>
      <c r="BK54">
        <f t="shared" si="24"/>
        <v>0.42203288435399205</v>
      </c>
      <c r="BL54">
        <f t="shared" si="25"/>
        <v>0.45998187079598035</v>
      </c>
      <c r="BM54" s="3"/>
      <c r="BN54">
        <f t="shared" si="26"/>
        <v>-3.7948986441988297E-2</v>
      </c>
      <c r="BO54">
        <f t="shared" si="27"/>
        <v>1.4401255719742117E-3</v>
      </c>
      <c r="CB54" s="2">
        <v>1.2519318842006568</v>
      </c>
      <c r="CC54" s="2">
        <v>0.35436711854164266</v>
      </c>
      <c r="CD54">
        <f t="shared" si="32"/>
        <v>0.74558512678504529</v>
      </c>
      <c r="CE54">
        <f t="shared" si="33"/>
        <v>0.58797447160831573</v>
      </c>
      <c r="CG54">
        <f t="shared" si="34"/>
        <v>0.15761065517672956</v>
      </c>
      <c r="CH54">
        <f t="shared" si="35"/>
        <v>2.4841118625237951E-2</v>
      </c>
      <c r="CT54" s="2">
        <v>-0.11952329102711255</v>
      </c>
      <c r="CU54" s="3">
        <v>-0.11484729282622845</v>
      </c>
      <c r="CV54">
        <f t="shared" si="40"/>
        <v>0.50476022257386211</v>
      </c>
      <c r="CW54">
        <f t="shared" si="41"/>
        <v>0.50558131890946234</v>
      </c>
      <c r="CY54">
        <f t="shared" si="42"/>
        <v>-8.2109633560023543E-4</v>
      </c>
      <c r="CZ54">
        <f t="shared" si="43"/>
        <v>6.7419919233613441E-7</v>
      </c>
      <c r="DL54" s="2">
        <v>0.8658689078151367</v>
      </c>
      <c r="DM54" s="3">
        <v>0.36098667450114463</v>
      </c>
      <c r="DN54">
        <f t="shared" si="48"/>
        <v>0.67779320694188583</v>
      </c>
      <c r="DO54">
        <f t="shared" si="49"/>
        <v>0.58913685296693574</v>
      </c>
      <c r="DQ54">
        <f t="shared" si="50"/>
        <v>8.8656353974950086E-2</v>
      </c>
      <c r="DR54">
        <f t="shared" si="51"/>
        <v>7.8599491001316475E-3</v>
      </c>
      <c r="ED54" s="2">
        <v>-0.11952329102711255</v>
      </c>
      <c r="EE54" s="3">
        <v>-0.11484729282622845</v>
      </c>
      <c r="EF54">
        <f t="shared" si="56"/>
        <v>0.50476022257386211</v>
      </c>
      <c r="EG54">
        <f t="shared" si="57"/>
        <v>0.50558131890946234</v>
      </c>
      <c r="EI54">
        <f t="shared" si="58"/>
        <v>-8.2109633560023543E-4</v>
      </c>
      <c r="EJ54">
        <f t="shared" si="59"/>
        <v>6.7419919233613441E-7</v>
      </c>
      <c r="EW54" s="2">
        <v>-0.11952329102711255</v>
      </c>
      <c r="EX54" s="3">
        <v>-0.11484729282622845</v>
      </c>
      <c r="EY54">
        <f t="shared" si="64"/>
        <v>0.50476022257386211</v>
      </c>
      <c r="EZ54">
        <f t="shared" si="65"/>
        <v>0.50558131890946234</v>
      </c>
      <c r="FB54">
        <f t="shared" si="66"/>
        <v>-8.2109633560023543E-4</v>
      </c>
      <c r="FC54">
        <f t="shared" si="67"/>
        <v>6.7419919233613441E-7</v>
      </c>
      <c r="FP54" s="2">
        <v>-1.9806629764920609</v>
      </c>
      <c r="FQ54" s="3">
        <v>-0.69062612024662728</v>
      </c>
      <c r="FR54">
        <f t="shared" si="72"/>
        <v>0.17794765547607855</v>
      </c>
      <c r="FS54">
        <f t="shared" si="73"/>
        <v>0.40447565868450014</v>
      </c>
      <c r="FU54">
        <f t="shared" si="74"/>
        <v>-0.22652800320842159</v>
      </c>
      <c r="FV54">
        <f t="shared" si="75"/>
        <v>5.1314936237594665E-2</v>
      </c>
      <c r="GI54" s="2"/>
      <c r="GJ54" s="3"/>
    </row>
    <row r="55" spans="2:192" x14ac:dyDescent="0.25">
      <c r="B55" s="2">
        <v>0.36279796403779041</v>
      </c>
      <c r="C55" s="3">
        <v>0.15463222175137387</v>
      </c>
      <c r="D55">
        <f t="shared" si="0"/>
        <v>0.58945491194329924</v>
      </c>
      <c r="E55">
        <f t="shared" si="1"/>
        <v>0.5529014059653512</v>
      </c>
      <c r="G55">
        <f t="shared" si="2"/>
        <v>3.6553505977948042E-2</v>
      </c>
      <c r="H55">
        <f t="shared" si="3"/>
        <v>1.3361587992798832E-3</v>
      </c>
      <c r="N55">
        <v>0.29637179485140447</v>
      </c>
      <c r="O55">
        <v>0.43408598445600954</v>
      </c>
      <c r="V55" s="2">
        <v>0.64559999999999995</v>
      </c>
      <c r="W55" s="3">
        <v>0.36934400000000001</v>
      </c>
      <c r="X55">
        <f t="shared" si="8"/>
        <v>0.63911440825896693</v>
      </c>
      <c r="Y55">
        <f t="shared" si="9"/>
        <v>0.59060438333109011</v>
      </c>
      <c r="AA55">
        <f t="shared" si="10"/>
        <v>4.8510024927876816E-2</v>
      </c>
      <c r="AB55">
        <f t="shared" si="11"/>
        <v>2.3532225185032302E-3</v>
      </c>
      <c r="AP55" s="2">
        <v>-0.2035801442946033</v>
      </c>
      <c r="AQ55" s="3">
        <v>0.14985612980476146</v>
      </c>
      <c r="AR55">
        <f t="shared" si="16"/>
        <v>0.49</v>
      </c>
      <c r="AS55">
        <f t="shared" si="17"/>
        <v>0.55206273335955069</v>
      </c>
      <c r="AU55">
        <f t="shared" si="18"/>
        <v>-6.2062733359550704E-2</v>
      </c>
      <c r="AV55">
        <f t="shared" si="19"/>
        <v>3.8517828720586876E-3</v>
      </c>
      <c r="BI55" s="2">
        <v>-0.2035801442946033</v>
      </c>
      <c r="BJ55" s="3">
        <v>0.11661215408193373</v>
      </c>
      <c r="BK55">
        <f t="shared" si="24"/>
        <v>0.49</v>
      </c>
      <c r="BL55">
        <f t="shared" si="25"/>
        <v>0.54622515484174083</v>
      </c>
      <c r="BM55" s="3"/>
      <c r="BN55">
        <f t="shared" si="26"/>
        <v>-5.6225154841740843E-2</v>
      </c>
      <c r="BO55">
        <f t="shared" si="27"/>
        <v>3.1612680369777339E-3</v>
      </c>
      <c r="CB55" s="2">
        <v>2.5896929095493761</v>
      </c>
      <c r="CC55" s="2">
        <v>0.88692947209633288</v>
      </c>
      <c r="CD55">
        <f t="shared" si="32"/>
        <v>0.98049340275808594</v>
      </c>
      <c r="CE55">
        <f t="shared" si="33"/>
        <v>0.68149140172598455</v>
      </c>
      <c r="CG55">
        <f t="shared" si="34"/>
        <v>0.29900200103210139</v>
      </c>
      <c r="CH55">
        <f t="shared" si="35"/>
        <v>8.9402196621200761E-2</v>
      </c>
      <c r="CT55" s="2">
        <v>0.36279796403779041</v>
      </c>
      <c r="CU55" s="3">
        <v>0.15463222175137387</v>
      </c>
      <c r="CV55">
        <f t="shared" si="40"/>
        <v>0.58945491194329924</v>
      </c>
      <c r="CW55">
        <f t="shared" si="41"/>
        <v>0.5529014059653512</v>
      </c>
      <c r="CY55">
        <f t="shared" si="42"/>
        <v>3.6553505977948042E-2</v>
      </c>
      <c r="CZ55">
        <f t="shared" si="43"/>
        <v>1.3361587992798832E-3</v>
      </c>
      <c r="DL55" s="2">
        <v>-0.84965995928780591</v>
      </c>
      <c r="DM55" s="3">
        <v>-0.1996029207965723</v>
      </c>
      <c r="DN55">
        <f t="shared" si="48"/>
        <v>0.37654962089251187</v>
      </c>
      <c r="DO55">
        <f t="shared" si="49"/>
        <v>0.49069839283502698</v>
      </c>
      <c r="DQ55">
        <f t="shared" si="50"/>
        <v>-0.1141487719425151</v>
      </c>
      <c r="DR55">
        <f t="shared" si="51"/>
        <v>1.3029942135984324E-2</v>
      </c>
      <c r="ED55" s="2">
        <v>0.36279796403779041</v>
      </c>
      <c r="EE55" s="3">
        <v>0.15463222175137387</v>
      </c>
      <c r="EF55">
        <f t="shared" si="56"/>
        <v>0.58945491194329924</v>
      </c>
      <c r="EG55">
        <f t="shared" si="57"/>
        <v>0.5529014059653512</v>
      </c>
      <c r="EI55">
        <f t="shared" si="58"/>
        <v>3.6553505977948042E-2</v>
      </c>
      <c r="EJ55">
        <f t="shared" si="59"/>
        <v>1.3361587992798832E-3</v>
      </c>
      <c r="EW55" s="2">
        <v>0.36279796403779041</v>
      </c>
      <c r="EX55" s="3">
        <v>0.15463222175137387</v>
      </c>
      <c r="EY55">
        <f t="shared" si="64"/>
        <v>0.58945491194329924</v>
      </c>
      <c r="EZ55">
        <f t="shared" si="65"/>
        <v>0.5529014059653512</v>
      </c>
      <c r="FB55">
        <f t="shared" si="66"/>
        <v>3.6553505977948042E-2</v>
      </c>
      <c r="FC55">
        <f t="shared" si="67"/>
        <v>1.3361587992798832E-3</v>
      </c>
      <c r="FP55" s="2">
        <v>0.44213136595808233</v>
      </c>
      <c r="FQ55" s="3">
        <v>1.1102968923442893E-2</v>
      </c>
      <c r="FR55">
        <f t="shared" si="72"/>
        <v>0.60338570549987947</v>
      </c>
      <c r="FS55">
        <f t="shared" si="73"/>
        <v>0.52769794384122548</v>
      </c>
      <c r="FU55">
        <f t="shared" si="74"/>
        <v>7.5687761658653985E-2</v>
      </c>
      <c r="FV55">
        <f t="shared" si="75"/>
        <v>5.7286372648972118E-3</v>
      </c>
      <c r="GI55" s="2"/>
      <c r="GJ55" s="3"/>
    </row>
    <row r="56" spans="2:192" x14ac:dyDescent="0.25">
      <c r="B56" s="2">
        <v>-1.3362101794129195</v>
      </c>
      <c r="C56" s="3">
        <v>-0.33434664654477836</v>
      </c>
      <c r="D56">
        <f t="shared" si="0"/>
        <v>0.29111233335148767</v>
      </c>
      <c r="E56">
        <f t="shared" si="1"/>
        <v>0.46703765245320555</v>
      </c>
      <c r="G56">
        <f t="shared" si="2"/>
        <v>-0.17592531910171788</v>
      </c>
      <c r="H56">
        <f t="shared" si="3"/>
        <v>3.0949717901041261E-2</v>
      </c>
      <c r="N56">
        <v>0.60338570549987947</v>
      </c>
      <c r="O56">
        <v>0.49907513079436361</v>
      </c>
      <c r="V56" s="2">
        <v>0.10389</v>
      </c>
      <c r="W56" s="3">
        <v>-0.56903000000000004</v>
      </c>
      <c r="X56">
        <f t="shared" si="8"/>
        <v>0.54399116893138633</v>
      </c>
      <c r="Y56">
        <f t="shared" si="9"/>
        <v>0.42582770470086528</v>
      </c>
      <c r="AA56">
        <f t="shared" si="10"/>
        <v>0.11816346423052104</v>
      </c>
      <c r="AB56">
        <f t="shared" si="11"/>
        <v>1.3962604278957626E-2</v>
      </c>
      <c r="AP56" s="2">
        <v>1.5758396831714319</v>
      </c>
      <c r="AQ56" s="3">
        <v>0.24815602189025354</v>
      </c>
      <c r="AR56">
        <f t="shared" si="16"/>
        <v>0.80246271642076716</v>
      </c>
      <c r="AS56">
        <f t="shared" si="17"/>
        <v>0.56932400629289814</v>
      </c>
      <c r="AU56">
        <f t="shared" si="18"/>
        <v>0.23313871012786902</v>
      </c>
      <c r="AV56">
        <f t="shared" si="19"/>
        <v>5.4353658160086533E-2</v>
      </c>
      <c r="BI56" s="2">
        <v>1.5758396831714319</v>
      </c>
      <c r="BJ56" s="3">
        <v>0.16881150407715648</v>
      </c>
      <c r="BK56">
        <f t="shared" si="24"/>
        <v>0.80246271642076716</v>
      </c>
      <c r="BL56">
        <f t="shared" si="25"/>
        <v>0.55539126080681389</v>
      </c>
      <c r="BM56" s="3"/>
      <c r="BN56">
        <f t="shared" si="26"/>
        <v>0.24707145561395327</v>
      </c>
      <c r="BO56">
        <f t="shared" si="27"/>
        <v>6.1044304179197685E-2</v>
      </c>
      <c r="CB56" s="2">
        <v>0.60951253597223243</v>
      </c>
      <c r="CC56" s="2">
        <v>0.46632331535785193</v>
      </c>
      <c r="CD56">
        <f t="shared" si="32"/>
        <v>0.63277751863640352</v>
      </c>
      <c r="CE56">
        <f t="shared" si="33"/>
        <v>0.60763376551825643</v>
      </c>
      <c r="CG56">
        <f t="shared" si="34"/>
        <v>2.5143753118147094E-2</v>
      </c>
      <c r="CH56">
        <f t="shared" si="35"/>
        <v>6.3220832086633176E-4</v>
      </c>
      <c r="CT56" s="2">
        <v>-1.3362101794129195</v>
      </c>
      <c r="CU56" s="3">
        <v>-0.33434664654477836</v>
      </c>
      <c r="CV56">
        <f t="shared" si="40"/>
        <v>0.29111233335148767</v>
      </c>
      <c r="CW56">
        <f t="shared" si="41"/>
        <v>0.46703765245320555</v>
      </c>
      <c r="CY56">
        <f t="shared" si="42"/>
        <v>-0.17592531910171788</v>
      </c>
      <c r="CZ56">
        <f t="shared" si="43"/>
        <v>3.0949717901041261E-2</v>
      </c>
      <c r="DL56" s="2">
        <v>-0.19894075240446382</v>
      </c>
      <c r="DM56" s="3">
        <v>3.556201606706258E-2</v>
      </c>
      <c r="DN56">
        <f t="shared" si="48"/>
        <v>0.49081466833748716</v>
      </c>
      <c r="DO56">
        <f t="shared" si="49"/>
        <v>0.53199290571227664</v>
      </c>
      <c r="DQ56">
        <f t="shared" si="50"/>
        <v>-4.1178237374789484E-2</v>
      </c>
      <c r="DR56">
        <f t="shared" si="51"/>
        <v>1.6956472332945096E-3</v>
      </c>
      <c r="ED56" s="2">
        <v>-1.3362101794129195</v>
      </c>
      <c r="EE56" s="3">
        <v>-0.33434664654477836</v>
      </c>
      <c r="EF56">
        <f t="shared" si="56"/>
        <v>0.29111233335148767</v>
      </c>
      <c r="EG56">
        <f t="shared" si="57"/>
        <v>0.46703765245320555</v>
      </c>
      <c r="EI56">
        <f t="shared" si="58"/>
        <v>-0.17592531910171788</v>
      </c>
      <c r="EJ56">
        <f t="shared" si="59"/>
        <v>3.0949717901041261E-2</v>
      </c>
      <c r="EW56" s="2">
        <v>-1.3362101794129195</v>
      </c>
      <c r="EX56" s="3">
        <v>-0.33434664654477836</v>
      </c>
      <c r="EY56">
        <f t="shared" si="64"/>
        <v>0.29111233335148767</v>
      </c>
      <c r="EZ56">
        <f t="shared" si="65"/>
        <v>0.46703765245320555</v>
      </c>
      <c r="FB56">
        <f t="shared" si="66"/>
        <v>-0.17592531910171788</v>
      </c>
      <c r="FC56">
        <f t="shared" si="67"/>
        <v>3.0949717901041261E-2</v>
      </c>
      <c r="FP56" s="2">
        <v>1.0186854001965282</v>
      </c>
      <c r="FQ56" s="3">
        <v>0.11485791123153481</v>
      </c>
      <c r="FR56">
        <f t="shared" si="72"/>
        <v>0.70462749055857465</v>
      </c>
      <c r="FS56">
        <f t="shared" si="73"/>
        <v>0.54591711315431179</v>
      </c>
      <c r="FU56">
        <f t="shared" si="74"/>
        <v>0.15871037740426286</v>
      </c>
      <c r="FV56">
        <f t="shared" si="75"/>
        <v>2.5188983895803551E-2</v>
      </c>
      <c r="GI56" s="2"/>
      <c r="GJ56" s="3"/>
    </row>
    <row r="57" spans="2:192" x14ac:dyDescent="0.25">
      <c r="B57" s="2">
        <v>1.0186854001965282</v>
      </c>
      <c r="C57" s="3">
        <v>0.12717945010885207</v>
      </c>
      <c r="D57">
        <f t="shared" si="0"/>
        <v>0.70462749055857465</v>
      </c>
      <c r="E57">
        <f t="shared" si="1"/>
        <v>0.54808075180139437</v>
      </c>
      <c r="G57">
        <f t="shared" si="2"/>
        <v>0.15654673875718028</v>
      </c>
      <c r="H57">
        <f t="shared" si="3"/>
        <v>2.4506881415508851E-2</v>
      </c>
      <c r="N57">
        <v>0.73384425570718981</v>
      </c>
      <c r="O57">
        <v>0.55749222694982037</v>
      </c>
      <c r="V57" s="2">
        <v>-0.28927000000000003</v>
      </c>
      <c r="W57" s="3">
        <v>-6.3201999999999994E-2</v>
      </c>
      <c r="X57">
        <f t="shared" si="8"/>
        <v>0.47495302532312433</v>
      </c>
      <c r="Y57">
        <f t="shared" si="9"/>
        <v>0.51465013349596123</v>
      </c>
      <c r="AA57">
        <f t="shared" si="10"/>
        <v>-3.9697108172836892E-2</v>
      </c>
      <c r="AB57">
        <f t="shared" si="11"/>
        <v>1.5758603972859137E-3</v>
      </c>
      <c r="AP57" s="2">
        <v>-0.29470549853213879</v>
      </c>
      <c r="AQ57" s="3">
        <v>-0.26725709101045242</v>
      </c>
      <c r="AR57">
        <f t="shared" si="16"/>
        <v>0.47399856218281433</v>
      </c>
      <c r="AS57">
        <f t="shared" si="17"/>
        <v>0.47881845001550399</v>
      </c>
      <c r="AU57">
        <f t="shared" si="18"/>
        <v>-4.8198878326896621E-3</v>
      </c>
      <c r="AV57">
        <f t="shared" si="19"/>
        <v>2.323131871970985E-5</v>
      </c>
      <c r="BI57" s="2">
        <v>-0.29470549853213879</v>
      </c>
      <c r="BJ57" s="3">
        <v>-0.16222641411019684</v>
      </c>
      <c r="BK57">
        <f t="shared" si="24"/>
        <v>0.47399856218281433</v>
      </c>
      <c r="BL57">
        <f t="shared" si="25"/>
        <v>0.49726163588159622</v>
      </c>
      <c r="BM57" s="3"/>
      <c r="BN57">
        <f t="shared" si="26"/>
        <v>-2.3263073698781889E-2</v>
      </c>
      <c r="BO57">
        <f t="shared" si="27"/>
        <v>5.4117059791495767E-4</v>
      </c>
      <c r="CB57" s="2">
        <v>-0.59064082974713927</v>
      </c>
      <c r="CC57" s="2">
        <v>-0.55453349338887858</v>
      </c>
      <c r="CD57">
        <f t="shared" si="32"/>
        <v>0.42203288435399205</v>
      </c>
      <c r="CE57">
        <f t="shared" si="33"/>
        <v>0.42837326351976024</v>
      </c>
      <c r="CG57">
        <f t="shared" si="34"/>
        <v>-6.3403791657681841E-3</v>
      </c>
      <c r="CH57">
        <f t="shared" si="35"/>
        <v>4.0200407965707252E-5</v>
      </c>
      <c r="CT57" s="2">
        <v>1.0186854001965282</v>
      </c>
      <c r="CU57" s="3">
        <v>0.12717945010885207</v>
      </c>
      <c r="CV57">
        <f t="shared" si="40"/>
        <v>0.70462749055857465</v>
      </c>
      <c r="CW57">
        <f t="shared" si="41"/>
        <v>0.54808075180139437</v>
      </c>
      <c r="CY57">
        <f t="shared" si="42"/>
        <v>0.15654673875718028</v>
      </c>
      <c r="CZ57">
        <f t="shared" si="43"/>
        <v>2.4506881415508851E-2</v>
      </c>
      <c r="DL57" s="2">
        <v>-1.3536392179217185</v>
      </c>
      <c r="DM57" s="3">
        <v>-0.88174016036263647</v>
      </c>
      <c r="DN57">
        <f t="shared" si="48"/>
        <v>0.28805182754335767</v>
      </c>
      <c r="DO57">
        <f t="shared" si="49"/>
        <v>0.37091639897577039</v>
      </c>
      <c r="DQ57">
        <f t="shared" si="50"/>
        <v>-8.2864571432412715E-2</v>
      </c>
      <c r="DR57">
        <f t="shared" si="51"/>
        <v>6.8665371986774294E-3</v>
      </c>
      <c r="ED57" s="2">
        <v>1.0186854001965282</v>
      </c>
      <c r="EE57" s="3">
        <v>0.12717945010885207</v>
      </c>
      <c r="EF57">
        <f t="shared" si="56"/>
        <v>0.70462749055857465</v>
      </c>
      <c r="EG57">
        <f t="shared" si="57"/>
        <v>0.54808075180139437</v>
      </c>
      <c r="EI57">
        <f t="shared" si="58"/>
        <v>0.15654673875718028</v>
      </c>
      <c r="EJ57">
        <f t="shared" si="59"/>
        <v>2.4506881415508851E-2</v>
      </c>
      <c r="EW57" s="2">
        <v>1.0186854001965282</v>
      </c>
      <c r="EX57" s="3">
        <v>0.12717945010885207</v>
      </c>
      <c r="EY57">
        <f t="shared" si="64"/>
        <v>0.70462749055857465</v>
      </c>
      <c r="EZ57">
        <f t="shared" si="65"/>
        <v>0.54808075180139437</v>
      </c>
      <c r="FB57">
        <f t="shared" si="66"/>
        <v>0.15654673875718028</v>
      </c>
      <c r="FC57">
        <f t="shared" si="67"/>
        <v>2.4506881415508851E-2</v>
      </c>
      <c r="FP57" s="2">
        <v>0.20770646016703859</v>
      </c>
      <c r="FQ57" s="3">
        <v>0.10503672924615282</v>
      </c>
      <c r="FR57">
        <f t="shared" si="72"/>
        <v>0.56222114066277662</v>
      </c>
      <c r="FS57">
        <f t="shared" si="73"/>
        <v>0.54419253239251075</v>
      </c>
      <c r="FU57">
        <f t="shared" si="74"/>
        <v>1.8028608270265867E-2</v>
      </c>
      <c r="FV57">
        <f t="shared" si="75"/>
        <v>3.2503071616269883E-4</v>
      </c>
      <c r="GI57" s="2"/>
      <c r="GJ57" s="3"/>
    </row>
    <row r="58" spans="2:192" x14ac:dyDescent="0.25">
      <c r="B58" s="2">
        <v>-1.2203252562854447</v>
      </c>
      <c r="C58" s="3">
        <v>-0.38864701506259369</v>
      </c>
      <c r="D58">
        <f t="shared" si="0"/>
        <v>0.31146150408326867</v>
      </c>
      <c r="E58">
        <f t="shared" si="1"/>
        <v>0.45750261165629214</v>
      </c>
      <c r="G58">
        <f t="shared" si="2"/>
        <v>-0.14604110757302347</v>
      </c>
      <c r="H58">
        <f t="shared" si="3"/>
        <v>2.1328005101155411E-2</v>
      </c>
      <c r="N58">
        <v>0.41097387394245644</v>
      </c>
      <c r="O58">
        <v>0.45695334338108068</v>
      </c>
      <c r="V58" s="2">
        <v>5.4269999999999999E-2</v>
      </c>
      <c r="W58" s="3">
        <v>0.26384200000000002</v>
      </c>
      <c r="X58">
        <f t="shared" si="8"/>
        <v>0.53527799188936276</v>
      </c>
      <c r="Y58">
        <f t="shared" si="9"/>
        <v>0.57207843403065561</v>
      </c>
      <c r="AA58">
        <f t="shared" si="10"/>
        <v>-3.6800442141292855E-2</v>
      </c>
      <c r="AB58">
        <f t="shared" si="11"/>
        <v>1.3542725417946431E-3</v>
      </c>
      <c r="AP58" s="2">
        <v>1.632704629931973</v>
      </c>
      <c r="AQ58" s="3">
        <v>0.73041375319176394</v>
      </c>
      <c r="AR58">
        <f t="shared" si="16"/>
        <v>0.81244809224926051</v>
      </c>
      <c r="AS58">
        <f t="shared" si="17"/>
        <v>0.65400754101104919</v>
      </c>
      <c r="AU58">
        <f t="shared" si="18"/>
        <v>0.15844055123821132</v>
      </c>
      <c r="AV58">
        <f t="shared" si="19"/>
        <v>2.5103408276668269E-2</v>
      </c>
      <c r="BI58" s="2">
        <v>1.632704629931973</v>
      </c>
      <c r="BJ58" s="3">
        <v>0.50925073419111844</v>
      </c>
      <c r="BK58">
        <f t="shared" si="24"/>
        <v>0.81244809224926051</v>
      </c>
      <c r="BL58">
        <f t="shared" si="25"/>
        <v>0.6151717381150188</v>
      </c>
      <c r="BM58" s="3"/>
      <c r="BN58">
        <f t="shared" si="26"/>
        <v>0.19727635413424172</v>
      </c>
      <c r="BO58">
        <f t="shared" si="27"/>
        <v>3.8917959900498747E-2</v>
      </c>
      <c r="CB58" s="2">
        <v>0.74817362561585732</v>
      </c>
      <c r="CC58" s="2">
        <v>0.54780449897358918</v>
      </c>
      <c r="CD58">
        <f t="shared" si="32"/>
        <v>0.65712614062158681</v>
      </c>
      <c r="CE58">
        <f t="shared" si="33"/>
        <v>0.62194170543033911</v>
      </c>
      <c r="CG58">
        <f t="shared" si="34"/>
        <v>3.5184435191247698E-2</v>
      </c>
      <c r="CH58">
        <f t="shared" si="35"/>
        <v>1.2379444797271095E-3</v>
      </c>
      <c r="CT58" s="2">
        <v>-1.2203252562854447</v>
      </c>
      <c r="CU58" s="3">
        <v>-0.38864701506259369</v>
      </c>
      <c r="CV58">
        <f t="shared" si="40"/>
        <v>0.31146150408326867</v>
      </c>
      <c r="CW58">
        <f t="shared" si="41"/>
        <v>0.45750261165629214</v>
      </c>
      <c r="CY58">
        <f t="shared" si="42"/>
        <v>-0.14604110757302347</v>
      </c>
      <c r="CZ58">
        <f t="shared" si="43"/>
        <v>2.1328005101155411E-2</v>
      </c>
      <c r="DL58" s="2">
        <v>0.54779614206363625</v>
      </c>
      <c r="DM58" s="3">
        <v>0.13924727834628223</v>
      </c>
      <c r="DN58">
        <f t="shared" si="48"/>
        <v>0.62194023797294407</v>
      </c>
      <c r="DO58">
        <f t="shared" si="49"/>
        <v>0.55019983934563987</v>
      </c>
      <c r="DQ58">
        <f t="shared" si="50"/>
        <v>7.1740398627304192E-2</v>
      </c>
      <c r="DR58">
        <f t="shared" si="51"/>
        <v>5.1466847952045093E-3</v>
      </c>
      <c r="ED58" s="2">
        <v>-1.2203252562854447</v>
      </c>
      <c r="EE58" s="3">
        <v>-0.38864701506259369</v>
      </c>
      <c r="EF58">
        <f t="shared" si="56"/>
        <v>0.31146150408326867</v>
      </c>
      <c r="EG58">
        <f t="shared" si="57"/>
        <v>0.45750261165629214</v>
      </c>
      <c r="EI58">
        <f t="shared" si="58"/>
        <v>-0.14604110757302347</v>
      </c>
      <c r="EJ58">
        <f t="shared" si="59"/>
        <v>2.1328005101155411E-2</v>
      </c>
      <c r="EW58" s="2">
        <v>-1.2203252562854447</v>
      </c>
      <c r="EX58" s="3">
        <v>-0.38864701506259369</v>
      </c>
      <c r="EY58">
        <f t="shared" si="64"/>
        <v>0.31146150408326867</v>
      </c>
      <c r="EZ58">
        <f t="shared" si="65"/>
        <v>0.45750261165629214</v>
      </c>
      <c r="FB58">
        <f t="shared" si="66"/>
        <v>-0.14604110757302347</v>
      </c>
      <c r="FC58">
        <f t="shared" si="67"/>
        <v>2.1328005101155411E-2</v>
      </c>
      <c r="FP58" s="2">
        <v>-0.13498735982564433</v>
      </c>
      <c r="FQ58" s="3">
        <v>7.2125014118877354E-2</v>
      </c>
      <c r="FR58">
        <f t="shared" si="72"/>
        <v>0.50204476168648526</v>
      </c>
      <c r="FS58">
        <f t="shared" si="73"/>
        <v>0.53841329819943151</v>
      </c>
      <c r="FU58">
        <f t="shared" si="74"/>
        <v>-3.6368536512946248E-2</v>
      </c>
      <c r="FV58">
        <f t="shared" si="75"/>
        <v>1.3226704480935043E-3</v>
      </c>
      <c r="GI58" s="2"/>
      <c r="GJ58" s="3"/>
    </row>
    <row r="59" spans="2:192" x14ac:dyDescent="0.25">
      <c r="B59" s="2">
        <v>-2.2571788236183119</v>
      </c>
      <c r="C59" s="3">
        <v>-0.50055390636927855</v>
      </c>
      <c r="D59">
        <f t="shared" si="0"/>
        <v>0.12939200189010253</v>
      </c>
      <c r="E59">
        <f t="shared" si="1"/>
        <v>0.43785197569946777</v>
      </c>
      <c r="G59">
        <f t="shared" si="2"/>
        <v>-0.30845997380936524</v>
      </c>
      <c r="H59">
        <f t="shared" si="3"/>
        <v>9.5147555442474288E-2</v>
      </c>
      <c r="N59">
        <v>0.72230131171451473</v>
      </c>
      <c r="O59">
        <v>0.53788220945659793</v>
      </c>
      <c r="V59" s="2">
        <v>-0.39938000000000001</v>
      </c>
      <c r="W59" s="3">
        <v>-0.13609599999999999</v>
      </c>
      <c r="X59">
        <f t="shared" si="8"/>
        <v>0.45561792004103635</v>
      </c>
      <c r="Y59">
        <f t="shared" si="9"/>
        <v>0.50185008659347718</v>
      </c>
      <c r="AA59">
        <f t="shared" si="10"/>
        <v>-4.6232166552440834E-2</v>
      </c>
      <c r="AB59">
        <f t="shared" si="11"/>
        <v>2.137413224132629E-3</v>
      </c>
      <c r="AP59" s="2">
        <v>0.20770646016703859</v>
      </c>
      <c r="AQ59" s="3">
        <v>0.24825144801952856</v>
      </c>
      <c r="AR59">
        <f t="shared" si="16"/>
        <v>0.56222114066277662</v>
      </c>
      <c r="AS59">
        <f t="shared" si="17"/>
        <v>0.56934076293858149</v>
      </c>
      <c r="AU59">
        <f t="shared" si="18"/>
        <v>-7.1196222758048711E-3</v>
      </c>
      <c r="AV59">
        <f t="shared" si="19"/>
        <v>5.0689021350136931E-5</v>
      </c>
      <c r="BI59" s="2">
        <v>0.20770646016703859</v>
      </c>
      <c r="BJ59" s="3">
        <v>0.30137590328491531</v>
      </c>
      <c r="BK59">
        <f t="shared" si="24"/>
        <v>0.56222114066277662</v>
      </c>
      <c r="BL59">
        <f t="shared" si="25"/>
        <v>0.57866931561871793</v>
      </c>
      <c r="BM59" s="3"/>
      <c r="BN59">
        <f t="shared" si="26"/>
        <v>-1.6448174955941308E-2</v>
      </c>
      <c r="BO59">
        <f t="shared" si="27"/>
        <v>2.7054245938125485E-4</v>
      </c>
      <c r="CB59" s="2">
        <v>0.69493353589059836</v>
      </c>
      <c r="CC59" s="2">
        <v>0.42216833116073382</v>
      </c>
      <c r="CD59">
        <f t="shared" si="32"/>
        <v>0.64777728275158686</v>
      </c>
      <c r="CE59">
        <f t="shared" si="33"/>
        <v>0.59988023479279817</v>
      </c>
      <c r="CG59">
        <f t="shared" si="34"/>
        <v>4.7897047958788685E-2</v>
      </c>
      <c r="CH59">
        <f t="shared" si="35"/>
        <v>2.2941272031665036E-3</v>
      </c>
      <c r="CT59" s="2">
        <v>-2.2571788236183119</v>
      </c>
      <c r="CU59" s="3">
        <v>-0.50055390636927855</v>
      </c>
      <c r="CV59">
        <f t="shared" si="40"/>
        <v>0.12939200189010253</v>
      </c>
      <c r="CW59">
        <f t="shared" si="41"/>
        <v>0.43785197569946777</v>
      </c>
      <c r="CY59">
        <f t="shared" si="42"/>
        <v>-0.30845997380936524</v>
      </c>
      <c r="CZ59">
        <f t="shared" si="43"/>
        <v>9.5147555442474288E-2</v>
      </c>
      <c r="DL59" s="2">
        <v>2.5299348394051591</v>
      </c>
      <c r="DM59" s="3">
        <v>0.88138430319034422</v>
      </c>
      <c r="DN59">
        <f t="shared" si="48"/>
        <v>0.97</v>
      </c>
      <c r="DO59">
        <f t="shared" si="49"/>
        <v>0.68051768067790308</v>
      </c>
      <c r="DQ59">
        <f t="shared" si="50"/>
        <v>0.28948231932209689</v>
      </c>
      <c r="DR59">
        <f t="shared" si="51"/>
        <v>8.3800013200100471E-2</v>
      </c>
      <c r="ED59" s="2">
        <v>-2.2571788236183119</v>
      </c>
      <c r="EE59" s="3">
        <v>-0.50055390636927855</v>
      </c>
      <c r="EF59">
        <f t="shared" si="56"/>
        <v>0.12939200189010253</v>
      </c>
      <c r="EG59">
        <f t="shared" si="57"/>
        <v>0.43785197569946777</v>
      </c>
      <c r="EI59">
        <f t="shared" si="58"/>
        <v>-0.30845997380936524</v>
      </c>
      <c r="EJ59">
        <f t="shared" si="59"/>
        <v>9.5147555442474288E-2</v>
      </c>
      <c r="EW59" s="2">
        <v>-2.2571788236183119</v>
      </c>
      <c r="EX59" s="3">
        <v>-0.50055390636927855</v>
      </c>
      <c r="EY59">
        <f t="shared" si="64"/>
        <v>0.12939200189010253</v>
      </c>
      <c r="EZ59">
        <f t="shared" si="65"/>
        <v>0.43785197569946777</v>
      </c>
      <c r="FB59">
        <f t="shared" si="66"/>
        <v>-0.30845997380936524</v>
      </c>
      <c r="FC59">
        <f t="shared" si="67"/>
        <v>9.5147555442474288E-2</v>
      </c>
      <c r="FP59" s="2">
        <v>-0.15536862843845359</v>
      </c>
      <c r="FQ59" s="3">
        <v>-4.1657189276004807E-2</v>
      </c>
      <c r="FR59">
        <f t="shared" si="72"/>
        <v>0.49846584992178466</v>
      </c>
      <c r="FS59">
        <f t="shared" si="73"/>
        <v>0.51843336102871129</v>
      </c>
      <c r="FU59">
        <f t="shared" si="74"/>
        <v>-1.9967511106926628E-2</v>
      </c>
      <c r="FV59">
        <f t="shared" si="75"/>
        <v>3.9870149980523822E-4</v>
      </c>
      <c r="GI59" s="2"/>
      <c r="GJ59" s="3"/>
    </row>
    <row r="60" spans="2:192" x14ac:dyDescent="0.25">
      <c r="B60" s="2">
        <v>-0.13415921914857326</v>
      </c>
      <c r="C60" s="3">
        <v>0.10340457876041427</v>
      </c>
      <c r="D60">
        <f t="shared" si="0"/>
        <v>0.50219018160456308</v>
      </c>
      <c r="E60">
        <f t="shared" si="1"/>
        <v>0.54390592989066744</v>
      </c>
      <c r="G60">
        <f t="shared" si="2"/>
        <v>-4.1715748286104359E-2</v>
      </c>
      <c r="H60">
        <f t="shared" si="3"/>
        <v>1.7402036550696188E-3</v>
      </c>
      <c r="N60">
        <v>0.8323709885526378</v>
      </c>
      <c r="O60">
        <v>0.53031552034328822</v>
      </c>
      <c r="V60" s="2">
        <v>-0.18920000000000001</v>
      </c>
      <c r="W60" s="3">
        <v>-0.22659199999999999</v>
      </c>
      <c r="X60">
        <f t="shared" si="8"/>
        <v>0.49252512581879732</v>
      </c>
      <c r="Y60">
        <f t="shared" si="9"/>
        <v>0.48595916217600521</v>
      </c>
      <c r="AA60">
        <f t="shared" si="10"/>
        <v>6.5659636427921053E-3</v>
      </c>
      <c r="AB60">
        <f t="shared" si="11"/>
        <v>4.3111878558467771E-5</v>
      </c>
      <c r="AP60" s="2">
        <v>0.44945915231800415</v>
      </c>
      <c r="AQ60" s="3">
        <v>0.15805160936427437</v>
      </c>
      <c r="AR60">
        <f t="shared" si="16"/>
        <v>0.60467245076147003</v>
      </c>
      <c r="AS60">
        <f t="shared" si="17"/>
        <v>0.55350184388648183</v>
      </c>
      <c r="AU60">
        <f t="shared" si="18"/>
        <v>5.11706068749882E-2</v>
      </c>
      <c r="AV60">
        <f t="shared" si="19"/>
        <v>2.6184310079545897E-3</v>
      </c>
      <c r="BI60" s="2">
        <v>0.44945915231800415</v>
      </c>
      <c r="BJ60" s="3">
        <v>0.16821107547943451</v>
      </c>
      <c r="BK60">
        <f t="shared" si="24"/>
        <v>0.60467245076147003</v>
      </c>
      <c r="BL60">
        <f t="shared" si="25"/>
        <v>0.55528582669409632</v>
      </c>
      <c r="BM60" s="3"/>
      <c r="BN60">
        <f t="shared" si="26"/>
        <v>4.9386624067373708E-2</v>
      </c>
      <c r="BO60">
        <f t="shared" si="27"/>
        <v>2.4390386367720961E-3</v>
      </c>
      <c r="CB60" s="2">
        <v>-1.9806629764920609</v>
      </c>
      <c r="CC60" s="2">
        <v>-0.94157871597960918</v>
      </c>
      <c r="CD60">
        <f t="shared" si="32"/>
        <v>0.17794765547607855</v>
      </c>
      <c r="CE60">
        <f t="shared" si="33"/>
        <v>0.36040886312269393</v>
      </c>
      <c r="CG60">
        <f t="shared" si="34"/>
        <v>-0.18246120764661539</v>
      </c>
      <c r="CH60">
        <f t="shared" si="35"/>
        <v>3.3292092295861296E-2</v>
      </c>
      <c r="CT60" s="2">
        <v>-0.13415921914857326</v>
      </c>
      <c r="CU60" s="3">
        <v>0.10340457876041427</v>
      </c>
      <c r="CV60">
        <f t="shared" si="40"/>
        <v>0.50219018160456308</v>
      </c>
      <c r="CW60">
        <f t="shared" si="41"/>
        <v>0.54390592989066744</v>
      </c>
      <c r="CY60">
        <f t="shared" si="42"/>
        <v>-4.1715748286104359E-2</v>
      </c>
      <c r="CZ60">
        <f t="shared" si="43"/>
        <v>1.7402036550696188E-3</v>
      </c>
      <c r="DL60" s="2">
        <v>-0.66895210030599583</v>
      </c>
      <c r="DM60" s="3">
        <v>6.7662888391980064E-2</v>
      </c>
      <c r="DN60">
        <f t="shared" si="48"/>
        <v>0.40828157510842333</v>
      </c>
      <c r="DO60">
        <f t="shared" si="49"/>
        <v>0.53762975746097474</v>
      </c>
      <c r="DQ60">
        <f t="shared" si="50"/>
        <v>-0.12934818235255141</v>
      </c>
      <c r="DR60">
        <f t="shared" si="51"/>
        <v>1.6730952277908891E-2</v>
      </c>
      <c r="ED60" s="2">
        <v>-0.13415921914857326</v>
      </c>
      <c r="EE60" s="3">
        <v>0.10340457876041427</v>
      </c>
      <c r="EF60">
        <f t="shared" si="56"/>
        <v>0.50219018160456308</v>
      </c>
      <c r="EG60">
        <f t="shared" si="57"/>
        <v>0.54390592989066744</v>
      </c>
      <c r="EI60">
        <f t="shared" si="58"/>
        <v>-4.1715748286104359E-2</v>
      </c>
      <c r="EJ60">
        <f t="shared" si="59"/>
        <v>1.7402036550696188E-3</v>
      </c>
      <c r="EW60" s="2">
        <v>-0.13415921914857326</v>
      </c>
      <c r="EX60" s="3">
        <v>0.10340457876041427</v>
      </c>
      <c r="EY60">
        <f t="shared" si="64"/>
        <v>0.50219018160456308</v>
      </c>
      <c r="EZ60">
        <f t="shared" si="65"/>
        <v>0.54390592989066744</v>
      </c>
      <c r="FB60">
        <f t="shared" si="66"/>
        <v>-4.1715748286104359E-2</v>
      </c>
      <c r="FC60">
        <f t="shared" si="67"/>
        <v>1.7402036550696188E-3</v>
      </c>
      <c r="FP60" s="2">
        <v>-0.30727956534940509</v>
      </c>
      <c r="FQ60" s="3">
        <v>-0.24180594705951486</v>
      </c>
      <c r="FR60">
        <f t="shared" si="72"/>
        <v>0.47179058011274028</v>
      </c>
      <c r="FS60">
        <f t="shared" si="73"/>
        <v>0.48328762218734089</v>
      </c>
      <c r="FU60">
        <f t="shared" si="74"/>
        <v>-1.1497042074600616E-2</v>
      </c>
      <c r="FV60">
        <f t="shared" si="75"/>
        <v>1.3218197646513684E-4</v>
      </c>
      <c r="GI60" s="2"/>
      <c r="GJ60" s="3"/>
    </row>
    <row r="61" spans="2:192" x14ac:dyDescent="0.25">
      <c r="B61" s="2">
        <v>1.5758396831714319</v>
      </c>
      <c r="C61" s="3">
        <v>0.23339524171206483</v>
      </c>
      <c r="D61">
        <f t="shared" si="0"/>
        <v>0.80246271642076716</v>
      </c>
      <c r="E61">
        <f t="shared" si="1"/>
        <v>0.56673204154136747</v>
      </c>
      <c r="G61">
        <f t="shared" si="2"/>
        <v>0.23573067487939969</v>
      </c>
      <c r="H61">
        <f t="shared" si="3"/>
        <v>5.5568951079097241E-2</v>
      </c>
      <c r="N61">
        <v>0.8225487306039323</v>
      </c>
      <c r="O61">
        <v>0.52519200097193464</v>
      </c>
      <c r="V61" s="2">
        <v>-0.82691999999999999</v>
      </c>
      <c r="W61" s="3">
        <v>-0.17274600000000001</v>
      </c>
      <c r="X61">
        <f t="shared" si="8"/>
        <v>0.38054271422590685</v>
      </c>
      <c r="Y61">
        <f t="shared" si="9"/>
        <v>0.49541441673071696</v>
      </c>
      <c r="AA61">
        <f t="shared" si="10"/>
        <v>-0.1148717025048101</v>
      </c>
      <c r="AB61">
        <f t="shared" si="11"/>
        <v>1.3195508036353595E-2</v>
      </c>
      <c r="AP61" s="2">
        <v>-0.45618079736846956</v>
      </c>
      <c r="AQ61" s="3">
        <v>-0.67201500279306159</v>
      </c>
      <c r="AR61">
        <f t="shared" si="16"/>
        <v>0.44564380872302795</v>
      </c>
      <c r="AS61">
        <f t="shared" si="17"/>
        <v>0.40774373529318231</v>
      </c>
      <c r="AU61">
        <f t="shared" si="18"/>
        <v>3.7900073429845638E-2</v>
      </c>
      <c r="AV61">
        <f t="shared" si="19"/>
        <v>1.4364155659876913E-3</v>
      </c>
      <c r="BI61" s="2">
        <v>-0.45618079736846956</v>
      </c>
      <c r="BJ61" s="3">
        <v>-0.45758189688440459</v>
      </c>
      <c r="BK61">
        <f t="shared" si="24"/>
        <v>0.44564380872302795</v>
      </c>
      <c r="BL61">
        <f t="shared" si="25"/>
        <v>0.44539777832931904</v>
      </c>
      <c r="BM61" s="3"/>
      <c r="BN61">
        <f t="shared" si="26"/>
        <v>2.46030393708907E-4</v>
      </c>
      <c r="BO61">
        <f t="shared" si="27"/>
        <v>6.0530954628559784E-8</v>
      </c>
      <c r="CB61" s="2">
        <v>-1.6296256793771011</v>
      </c>
      <c r="CC61" s="2">
        <v>-2.5828885663718527E-2</v>
      </c>
      <c r="CD61">
        <f t="shared" si="32"/>
        <v>0.23958913306809887</v>
      </c>
      <c r="CE61">
        <f t="shared" si="33"/>
        <v>0.5212127808523459</v>
      </c>
      <c r="CG61">
        <f t="shared" si="34"/>
        <v>-0.28162364778424703</v>
      </c>
      <c r="CH61">
        <f t="shared" si="35"/>
        <v>7.9311878991305623E-2</v>
      </c>
      <c r="CT61" s="2">
        <v>1.5758396831714319</v>
      </c>
      <c r="CU61" s="3">
        <v>0.23339524171206483</v>
      </c>
      <c r="CV61">
        <f t="shared" si="40"/>
        <v>0.80246271642076716</v>
      </c>
      <c r="CW61">
        <f t="shared" si="41"/>
        <v>0.56673204154136747</v>
      </c>
      <c r="CY61">
        <f t="shared" si="42"/>
        <v>0.23573067487939969</v>
      </c>
      <c r="CZ61">
        <f t="shared" si="43"/>
        <v>5.5568951079097241E-2</v>
      </c>
      <c r="DL61" s="2">
        <v>1.2519318842006568</v>
      </c>
      <c r="DM61" s="3">
        <v>0.1196329823015148</v>
      </c>
      <c r="DN61">
        <f t="shared" si="48"/>
        <v>0.74558512678504529</v>
      </c>
      <c r="DO61">
        <f t="shared" si="49"/>
        <v>0.5467556064961292</v>
      </c>
      <c r="DQ61">
        <f t="shared" si="50"/>
        <v>0.1988295202889161</v>
      </c>
      <c r="DR61">
        <f t="shared" si="51"/>
        <v>3.9533178138320496E-2</v>
      </c>
      <c r="ED61" s="2">
        <v>1.5758396831714319</v>
      </c>
      <c r="EE61" s="3">
        <v>0.23339524171206483</v>
      </c>
      <c r="EF61">
        <f t="shared" si="56"/>
        <v>0.80246271642076716</v>
      </c>
      <c r="EG61">
        <f t="shared" si="57"/>
        <v>0.56673204154136747</v>
      </c>
      <c r="EI61">
        <f t="shared" si="58"/>
        <v>0.23573067487939969</v>
      </c>
      <c r="EJ61">
        <f t="shared" si="59"/>
        <v>5.5568951079097241E-2</v>
      </c>
      <c r="EW61" s="2">
        <v>1.5758396831714319</v>
      </c>
      <c r="EX61" s="3">
        <v>0.23339524171206483</v>
      </c>
      <c r="EY61">
        <f t="shared" si="64"/>
        <v>0.80246271642076716</v>
      </c>
      <c r="EZ61">
        <f t="shared" si="65"/>
        <v>0.56673204154136747</v>
      </c>
      <c r="FB61">
        <f t="shared" si="66"/>
        <v>0.23573067487939969</v>
      </c>
      <c r="FC61">
        <f t="shared" si="67"/>
        <v>5.5568951079097241E-2</v>
      </c>
      <c r="FP61" s="2">
        <v>2.4976985804327667E-2</v>
      </c>
      <c r="FQ61" s="3">
        <v>-7.4904077091543786E-2</v>
      </c>
      <c r="FR61">
        <f t="shared" si="72"/>
        <v>0.53013419465475176</v>
      </c>
      <c r="FS61">
        <f t="shared" si="73"/>
        <v>0.51259527115299419</v>
      </c>
      <c r="FU61">
        <f t="shared" si="74"/>
        <v>1.7538923501757564E-2</v>
      </c>
      <c r="FV61">
        <f t="shared" si="75"/>
        <v>3.076138376005038E-4</v>
      </c>
      <c r="GI61" s="2"/>
      <c r="GJ61" s="3"/>
    </row>
    <row r="62" spans="2:192" x14ac:dyDescent="0.25">
      <c r="B62" s="2">
        <v>-0.39937662185898654</v>
      </c>
      <c r="C62" s="3">
        <v>-0.15027548377551692</v>
      </c>
      <c r="D62">
        <f t="shared" si="0"/>
        <v>0.45561851323613356</v>
      </c>
      <c r="E62">
        <f t="shared" si="1"/>
        <v>0.49936019637782669</v>
      </c>
      <c r="G62">
        <f t="shared" si="2"/>
        <v>-4.3741683141693133E-2</v>
      </c>
      <c r="H62">
        <f t="shared" si="3"/>
        <v>1.9133348440682812E-3</v>
      </c>
      <c r="N62">
        <v>0.68475800134654241</v>
      </c>
      <c r="O62">
        <v>0.54881340152031843</v>
      </c>
      <c r="V62" s="2">
        <v>-2.27616</v>
      </c>
      <c r="W62" s="3">
        <v>-0.112196</v>
      </c>
      <c r="X62">
        <f t="shared" si="8"/>
        <v>0.12605894364182518</v>
      </c>
      <c r="Y62">
        <f t="shared" si="9"/>
        <v>0.50604688085595928</v>
      </c>
      <c r="AA62">
        <f t="shared" si="10"/>
        <v>-0.3799879372141341</v>
      </c>
      <c r="AB62">
        <f t="shared" si="11"/>
        <v>0.14439083242825271</v>
      </c>
      <c r="AP62" s="2">
        <v>1.3908702519535281</v>
      </c>
      <c r="AQ62" s="3">
        <v>0.41514571421808116</v>
      </c>
      <c r="AR62">
        <f t="shared" si="16"/>
        <v>0.7699824382755841</v>
      </c>
      <c r="AS62">
        <f t="shared" si="17"/>
        <v>0.59864707669687622</v>
      </c>
      <c r="AU62">
        <f t="shared" si="18"/>
        <v>0.17133536157870788</v>
      </c>
      <c r="AV62">
        <f t="shared" si="19"/>
        <v>2.9355806127306566E-2</v>
      </c>
      <c r="BI62" s="2">
        <v>1.3908702519535281</v>
      </c>
      <c r="BJ62" s="3">
        <v>0.39924784829066762</v>
      </c>
      <c r="BK62">
        <f t="shared" si="24"/>
        <v>0.7699824382755841</v>
      </c>
      <c r="BL62">
        <f t="shared" si="25"/>
        <v>0.59585544186382688</v>
      </c>
      <c r="BM62" s="3"/>
      <c r="BN62">
        <f t="shared" si="26"/>
        <v>0.17412699641175722</v>
      </c>
      <c r="BO62">
        <f t="shared" si="27"/>
        <v>3.0320210879380111E-2</v>
      </c>
      <c r="CB62" s="2">
        <v>0.44213136595808233</v>
      </c>
      <c r="CC62" s="2">
        <v>8.7933175020703996E-2</v>
      </c>
      <c r="CD62">
        <f t="shared" si="32"/>
        <v>0.60338570549987947</v>
      </c>
      <c r="CE62">
        <f t="shared" si="33"/>
        <v>0.54118918100165658</v>
      </c>
      <c r="CG62">
        <f t="shared" si="34"/>
        <v>6.2196524498222883E-2</v>
      </c>
      <c r="CH62">
        <f t="shared" si="35"/>
        <v>3.8684076596580391E-3</v>
      </c>
      <c r="CT62" s="2">
        <v>-0.39937662185898654</v>
      </c>
      <c r="CU62" s="3">
        <v>-0.15027548377551692</v>
      </c>
      <c r="CV62">
        <f t="shared" si="40"/>
        <v>0.45561851323613356</v>
      </c>
      <c r="CW62">
        <f t="shared" si="41"/>
        <v>0.49936019637782669</v>
      </c>
      <c r="CY62">
        <f t="shared" si="42"/>
        <v>-4.3741683141693133E-2</v>
      </c>
      <c r="CZ62">
        <f t="shared" si="43"/>
        <v>1.9133348440682812E-3</v>
      </c>
      <c r="DL62" s="2">
        <v>-0.2035801442946033</v>
      </c>
      <c r="DM62" s="3">
        <v>0.13248509100613512</v>
      </c>
      <c r="DN62">
        <f t="shared" si="48"/>
        <v>0.49</v>
      </c>
      <c r="DO62">
        <f t="shared" si="49"/>
        <v>0.54901241218953278</v>
      </c>
      <c r="DQ62">
        <f t="shared" si="50"/>
        <v>-5.9012412189532792E-2</v>
      </c>
      <c r="DR62">
        <f t="shared" si="51"/>
        <v>3.4824647924273184E-3</v>
      </c>
      <c r="ED62" s="2">
        <v>-0.39937662185898654</v>
      </c>
      <c r="EE62" s="3">
        <v>-0.15027548377551692</v>
      </c>
      <c r="EF62">
        <f t="shared" si="56"/>
        <v>0.45561851323613356</v>
      </c>
      <c r="EG62">
        <f t="shared" si="57"/>
        <v>0.49936019637782669</v>
      </c>
      <c r="EI62">
        <f t="shared" si="58"/>
        <v>-4.3741683141693133E-2</v>
      </c>
      <c r="EJ62">
        <f t="shared" si="59"/>
        <v>1.9133348440682812E-3</v>
      </c>
      <c r="EW62" s="2">
        <v>-0.39937662185898654</v>
      </c>
      <c r="EX62" s="3">
        <v>-0.15027548377551692</v>
      </c>
      <c r="EY62">
        <f t="shared" si="64"/>
        <v>0.45561851323613356</v>
      </c>
      <c r="EZ62">
        <f t="shared" si="65"/>
        <v>0.49936019637782669</v>
      </c>
      <c r="FB62">
        <f t="shared" si="66"/>
        <v>-4.3741683141693133E-2</v>
      </c>
      <c r="FC62">
        <f t="shared" si="67"/>
        <v>1.9133348440682812E-3</v>
      </c>
      <c r="FP62" s="2">
        <v>-0.41628595361034409</v>
      </c>
      <c r="FQ62" s="3">
        <v>-0.48901136485271124</v>
      </c>
      <c r="FR62">
        <f t="shared" si="72"/>
        <v>0.45264926694004554</v>
      </c>
      <c r="FS62">
        <f t="shared" si="73"/>
        <v>0.43987882390077282</v>
      </c>
      <c r="FU62">
        <f t="shared" si="74"/>
        <v>1.2770443039272716E-2</v>
      </c>
      <c r="FV62">
        <f t="shared" si="75"/>
        <v>1.6308421541930896E-4</v>
      </c>
      <c r="GI62" s="2"/>
      <c r="GJ62" s="3"/>
    </row>
    <row r="63" spans="2:192" x14ac:dyDescent="0.25">
      <c r="B63" s="2">
        <v>-0.82691964288274822</v>
      </c>
      <c r="C63" s="3">
        <v>0.16589795217657174</v>
      </c>
      <c r="D63">
        <f t="shared" si="0"/>
        <v>0.38054277693501282</v>
      </c>
      <c r="E63">
        <f t="shared" si="1"/>
        <v>0.55487964666874612</v>
      </c>
      <c r="G63">
        <f t="shared" si="2"/>
        <v>-0.1743368697337333</v>
      </c>
      <c r="H63">
        <f t="shared" si="3"/>
        <v>3.0393344148556694E-2</v>
      </c>
      <c r="N63">
        <v>0.57975981218975936</v>
      </c>
      <c r="O63">
        <v>0.54863243884286017</v>
      </c>
      <c r="V63" s="2">
        <v>-0.84965999999999997</v>
      </c>
      <c r="W63" s="3">
        <v>-0.12023399999999999</v>
      </c>
      <c r="X63">
        <f t="shared" si="8"/>
        <v>0.37654961374352847</v>
      </c>
      <c r="Y63">
        <f t="shared" si="9"/>
        <v>0.50463542343830947</v>
      </c>
      <c r="AA63">
        <f t="shared" si="10"/>
        <v>-0.12808580969478101</v>
      </c>
      <c r="AB63">
        <f t="shared" si="11"/>
        <v>1.6405974645167656E-2</v>
      </c>
      <c r="AP63" s="2">
        <v>0.9433610823013634</v>
      </c>
      <c r="AQ63" s="3">
        <v>0.70640876617752324</v>
      </c>
      <c r="AR63">
        <f t="shared" si="16"/>
        <v>0.6914006844846079</v>
      </c>
      <c r="AS63">
        <f t="shared" si="17"/>
        <v>0.64979231122978054</v>
      </c>
      <c r="AU63">
        <f t="shared" si="18"/>
        <v>4.1608373254827358E-2</v>
      </c>
      <c r="AV63">
        <f t="shared" si="19"/>
        <v>1.7312567249130326E-3</v>
      </c>
      <c r="BI63" s="2">
        <v>0.9433610823013634</v>
      </c>
      <c r="BJ63" s="3">
        <v>0.63027019283186791</v>
      </c>
      <c r="BK63">
        <f t="shared" si="24"/>
        <v>0.6914006844846079</v>
      </c>
      <c r="BL63">
        <f t="shared" si="25"/>
        <v>0.63642252345695127</v>
      </c>
      <c r="BM63" s="3"/>
      <c r="BN63">
        <f t="shared" si="26"/>
        <v>5.4978161027656625E-2</v>
      </c>
      <c r="BO63">
        <f t="shared" si="27"/>
        <v>3.0225981899829417E-3</v>
      </c>
      <c r="CB63" s="2">
        <v>0.88282767469721957</v>
      </c>
      <c r="CC63" s="2">
        <v>0.23121036670627887</v>
      </c>
      <c r="CD63">
        <f t="shared" si="32"/>
        <v>0.68077113395232502</v>
      </c>
      <c r="CE63">
        <f t="shared" si="33"/>
        <v>0.56634838167155488</v>
      </c>
      <c r="CG63">
        <f t="shared" si="34"/>
        <v>0.11442275228077015</v>
      </c>
      <c r="CH63">
        <f t="shared" si="35"/>
        <v>1.3092566239506489E-2</v>
      </c>
      <c r="CT63" s="2">
        <v>-0.82691964288274822</v>
      </c>
      <c r="CU63" s="3">
        <v>0.16589795217657174</v>
      </c>
      <c r="CV63">
        <f t="shared" si="40"/>
        <v>0.38054277693501282</v>
      </c>
      <c r="CW63">
        <f t="shared" si="41"/>
        <v>0.55487964666874612</v>
      </c>
      <c r="CY63">
        <f t="shared" si="42"/>
        <v>-0.1743368697337333</v>
      </c>
      <c r="CZ63">
        <f t="shared" si="43"/>
        <v>3.0393344148556694E-2</v>
      </c>
      <c r="DL63" s="2">
        <v>0.64559669293456878</v>
      </c>
      <c r="DM63" s="3">
        <v>0.37802220498625144</v>
      </c>
      <c r="DN63">
        <f t="shared" si="48"/>
        <v>0.63911382754460588</v>
      </c>
      <c r="DO63">
        <f t="shared" si="49"/>
        <v>0.59212825951916315</v>
      </c>
      <c r="DQ63">
        <f t="shared" si="50"/>
        <v>4.6985568025442737E-2</v>
      </c>
      <c r="DR63">
        <f t="shared" si="51"/>
        <v>2.207643602673507E-3</v>
      </c>
      <c r="ED63" s="2">
        <v>-0.82691964288274822</v>
      </c>
      <c r="EE63" s="3">
        <v>0.16589795217657174</v>
      </c>
      <c r="EF63">
        <f t="shared" si="56"/>
        <v>0.38054277693501282</v>
      </c>
      <c r="EG63">
        <f t="shared" si="57"/>
        <v>0.55487964666874612</v>
      </c>
      <c r="EI63">
        <f t="shared" si="58"/>
        <v>-0.1743368697337333</v>
      </c>
      <c r="EJ63">
        <f t="shared" si="59"/>
        <v>3.0393344148556694E-2</v>
      </c>
      <c r="EW63" s="2">
        <v>-0.82691964288274822</v>
      </c>
      <c r="EX63" s="3">
        <v>0.16589795217657174</v>
      </c>
      <c r="EY63">
        <f t="shared" si="64"/>
        <v>0.38054277693501282</v>
      </c>
      <c r="EZ63">
        <f t="shared" si="65"/>
        <v>0.55487964666874612</v>
      </c>
      <c r="FB63">
        <f t="shared" si="66"/>
        <v>-0.1743368697337333</v>
      </c>
      <c r="FC63">
        <f t="shared" si="67"/>
        <v>3.0393344148556694E-2</v>
      </c>
      <c r="FP63" s="2">
        <v>-0.28926794180312454</v>
      </c>
      <c r="FQ63" s="3">
        <v>-0.16305865275471532</v>
      </c>
      <c r="FR63">
        <f t="shared" si="72"/>
        <v>0.47495338673855692</v>
      </c>
      <c r="FS63">
        <f t="shared" si="73"/>
        <v>0.4971154963682769</v>
      </c>
      <c r="FU63">
        <f t="shared" si="74"/>
        <v>-2.2162109629719984E-2</v>
      </c>
      <c r="FV63">
        <f t="shared" si="75"/>
        <v>4.9115910323972722E-4</v>
      </c>
      <c r="GI63" s="2"/>
      <c r="GJ63" s="3"/>
    </row>
    <row r="64" spans="2:192" x14ac:dyDescent="0.25">
      <c r="B64" s="2">
        <v>-0.40608091969089505</v>
      </c>
      <c r="C64" s="3">
        <v>-3.784592271306856E-2</v>
      </c>
      <c r="D64">
        <f t="shared" si="0"/>
        <v>0.45444125136688984</v>
      </c>
      <c r="E64">
        <f t="shared" si="1"/>
        <v>0.51910261214352804</v>
      </c>
      <c r="G64">
        <f t="shared" si="2"/>
        <v>-6.4661360776638199E-2</v>
      </c>
      <c r="H64">
        <f t="shared" si="3"/>
        <v>4.1810915774865651E-3</v>
      </c>
      <c r="N64">
        <v>0.3626197254938609</v>
      </c>
      <c r="O64">
        <v>0.4798828290999399</v>
      </c>
      <c r="V64" s="2">
        <v>2.5299299999999998</v>
      </c>
      <c r="W64" s="3">
        <v>0.584476</v>
      </c>
      <c r="X64">
        <f t="shared" si="8"/>
        <v>0.96999915020971528</v>
      </c>
      <c r="Y64">
        <f t="shared" si="9"/>
        <v>0.62838115083219048</v>
      </c>
      <c r="AA64">
        <f t="shared" si="10"/>
        <v>0.34161799937752479</v>
      </c>
      <c r="AB64">
        <f t="shared" si="11"/>
        <v>0.11670285749870253</v>
      </c>
      <c r="AP64" s="2">
        <v>-0.84965995928780591</v>
      </c>
      <c r="AQ64" s="3">
        <v>-0.34247131940766928</v>
      </c>
      <c r="AR64">
        <f t="shared" si="16"/>
        <v>0.37654962089251187</v>
      </c>
      <c r="AS64">
        <f t="shared" si="17"/>
        <v>0.46561097544669827</v>
      </c>
      <c r="AU64">
        <f t="shared" si="18"/>
        <v>-8.90613545541864E-2</v>
      </c>
      <c r="AV64">
        <f t="shared" si="19"/>
        <v>7.9319248750264991E-3</v>
      </c>
      <c r="BI64" s="2">
        <v>-0.84965995928780591</v>
      </c>
      <c r="BJ64" s="3">
        <v>-0.29491016170688839</v>
      </c>
      <c r="BK64">
        <f t="shared" si="24"/>
        <v>0.37654962089251187</v>
      </c>
      <c r="BL64">
        <f t="shared" si="25"/>
        <v>0.47396262372099296</v>
      </c>
      <c r="BM64" s="3"/>
      <c r="BN64">
        <f t="shared" si="26"/>
        <v>-9.7413002828481088E-2</v>
      </c>
      <c r="BO64">
        <f t="shared" si="27"/>
        <v>9.4892931200616648E-3</v>
      </c>
      <c r="CB64" s="2">
        <v>1.0186854001965282</v>
      </c>
      <c r="CC64" s="2">
        <v>0.40108495474384476</v>
      </c>
      <c r="CD64">
        <f t="shared" si="32"/>
        <v>0.70462749055857465</v>
      </c>
      <c r="CE64">
        <f t="shared" si="33"/>
        <v>0.59617803424132743</v>
      </c>
      <c r="CG64">
        <f t="shared" si="34"/>
        <v>0.10844945631724723</v>
      </c>
      <c r="CH64">
        <f t="shared" si="35"/>
        <v>1.1761284575506514E-2</v>
      </c>
      <c r="CT64" s="2">
        <v>-0.40608091969089505</v>
      </c>
      <c r="CU64" s="3">
        <v>-3.784592271306856E-2</v>
      </c>
      <c r="CV64">
        <f t="shared" si="40"/>
        <v>0.45444125136688984</v>
      </c>
      <c r="CW64">
        <f t="shared" si="41"/>
        <v>0.51910261214352804</v>
      </c>
      <c r="CY64">
        <f t="shared" si="42"/>
        <v>-6.4661360776638199E-2</v>
      </c>
      <c r="CZ64">
        <f t="shared" si="43"/>
        <v>4.1810915774865651E-3</v>
      </c>
      <c r="DL64" s="2">
        <v>0.60951253597223243</v>
      </c>
      <c r="DM64" s="3">
        <v>0.40990488867991348</v>
      </c>
      <c r="DN64">
        <f t="shared" si="48"/>
        <v>0.63277751863640352</v>
      </c>
      <c r="DO64">
        <f t="shared" si="49"/>
        <v>0.59772679776176108</v>
      </c>
      <c r="DQ64">
        <f t="shared" si="50"/>
        <v>3.5050720874642449E-2</v>
      </c>
      <c r="DR64">
        <f t="shared" si="51"/>
        <v>1.228553033832096E-3</v>
      </c>
      <c r="ED64" s="2">
        <v>-0.40608091969089505</v>
      </c>
      <c r="EE64" s="3">
        <v>-3.784592271306856E-2</v>
      </c>
      <c r="EF64">
        <f t="shared" si="56"/>
        <v>0.45444125136688984</v>
      </c>
      <c r="EG64">
        <f t="shared" si="57"/>
        <v>0.51910261214352804</v>
      </c>
      <c r="EI64">
        <f t="shared" si="58"/>
        <v>-6.4661360776638199E-2</v>
      </c>
      <c r="EJ64">
        <f t="shared" si="59"/>
        <v>4.1810915774865651E-3</v>
      </c>
      <c r="EW64" s="2">
        <v>-0.40608091969089505</v>
      </c>
      <c r="EX64" s="3">
        <v>-3.784592271306856E-2</v>
      </c>
      <c r="EY64">
        <f t="shared" si="64"/>
        <v>0.45444125136688984</v>
      </c>
      <c r="EZ64">
        <f t="shared" si="65"/>
        <v>0.51910261214352804</v>
      </c>
      <c r="FB64">
        <f t="shared" si="66"/>
        <v>-6.4661360776638199E-2</v>
      </c>
      <c r="FC64">
        <f t="shared" si="67"/>
        <v>4.1810915774865651E-3</v>
      </c>
      <c r="FP64" s="2">
        <v>-1.0184939426048869</v>
      </c>
      <c r="FQ64" s="3">
        <v>-0.6265129473151585</v>
      </c>
      <c r="FR64">
        <f t="shared" si="72"/>
        <v>0.3469026965202473</v>
      </c>
      <c r="FS64">
        <f t="shared" si="73"/>
        <v>0.41573380915765118</v>
      </c>
      <c r="FU64">
        <f t="shared" si="74"/>
        <v>-6.883111263740388E-2</v>
      </c>
      <c r="FV64">
        <f t="shared" si="75"/>
        <v>4.7377220669029803E-3</v>
      </c>
      <c r="GI64" s="2"/>
      <c r="GJ64" s="3"/>
    </row>
    <row r="65" spans="2:192" x14ac:dyDescent="0.25">
      <c r="B65" s="2">
        <v>0.6168405367295926</v>
      </c>
      <c r="C65" s="3">
        <v>-6.1054213420810074E-3</v>
      </c>
      <c r="D65">
        <f t="shared" si="0"/>
        <v>0.63406430154577398</v>
      </c>
      <c r="E65">
        <f t="shared" si="1"/>
        <v>0.52467618344235922</v>
      </c>
      <c r="G65">
        <f t="shared" si="2"/>
        <v>0.10938811810341476</v>
      </c>
      <c r="H65">
        <f t="shared" si="3"/>
        <v>1.1965760382206614E-2</v>
      </c>
      <c r="N65">
        <v>0.23958913306809887</v>
      </c>
      <c r="O65">
        <v>0.54214222584447946</v>
      </c>
      <c r="V65" s="2">
        <v>-0.29471000000000003</v>
      </c>
      <c r="W65" s="3">
        <v>-0.13878299999999999</v>
      </c>
      <c r="X65">
        <f t="shared" si="8"/>
        <v>0.47399777173367236</v>
      </c>
      <c r="Y65">
        <f t="shared" si="9"/>
        <v>0.50137825453559892</v>
      </c>
      <c r="AA65">
        <f t="shared" si="10"/>
        <v>-2.7380482801926564E-2</v>
      </c>
      <c r="AB65">
        <f t="shared" si="11"/>
        <v>7.4969083846659641E-4</v>
      </c>
      <c r="AP65" s="2">
        <v>1.0186854001965282</v>
      </c>
      <c r="AQ65" s="3">
        <v>0.29748125390924884</v>
      </c>
      <c r="AR65">
        <f t="shared" si="16"/>
        <v>0.70462749055857465</v>
      </c>
      <c r="AS65">
        <f t="shared" si="17"/>
        <v>0.57798542264155572</v>
      </c>
      <c r="AU65">
        <f t="shared" si="18"/>
        <v>0.12664206791701893</v>
      </c>
      <c r="AV65">
        <f t="shared" si="19"/>
        <v>1.6038213366298834E-2</v>
      </c>
      <c r="BI65" s="2">
        <v>1.0186854001965282</v>
      </c>
      <c r="BJ65" s="3">
        <v>0.3173505998733101</v>
      </c>
      <c r="BK65">
        <f t="shared" si="24"/>
        <v>0.70462749055857465</v>
      </c>
      <c r="BL65">
        <f t="shared" si="25"/>
        <v>0.58147444176880447</v>
      </c>
      <c r="BM65" s="3"/>
      <c r="BN65">
        <f t="shared" si="26"/>
        <v>0.12315304878977018</v>
      </c>
      <c r="BO65">
        <f t="shared" si="27"/>
        <v>1.5166673426215515E-2</v>
      </c>
      <c r="CB65" s="2">
        <v>1.1850697029235622</v>
      </c>
      <c r="CC65" s="2">
        <v>0.47602638456846286</v>
      </c>
      <c r="CD65">
        <f t="shared" si="32"/>
        <v>0.73384425570718981</v>
      </c>
      <c r="CE65">
        <f t="shared" si="33"/>
        <v>0.60933760590284047</v>
      </c>
      <c r="CG65">
        <f t="shared" si="34"/>
        <v>0.12450664980434933</v>
      </c>
      <c r="CH65">
        <f t="shared" si="35"/>
        <v>1.5501905845502883E-2</v>
      </c>
      <c r="CT65" s="2">
        <v>0.6168405367295926</v>
      </c>
      <c r="CU65" s="3">
        <v>-6.1054213420810074E-3</v>
      </c>
      <c r="CV65">
        <f t="shared" si="40"/>
        <v>0.63406430154577398</v>
      </c>
      <c r="CW65">
        <f t="shared" si="41"/>
        <v>0.52467618344235922</v>
      </c>
      <c r="CY65">
        <f t="shared" si="42"/>
        <v>0.10938811810341476</v>
      </c>
      <c r="CZ65">
        <f t="shared" si="43"/>
        <v>1.1965760382206614E-2</v>
      </c>
      <c r="DL65" s="2">
        <v>0.44945915231800415</v>
      </c>
      <c r="DM65" s="3">
        <v>0.14857618691406232</v>
      </c>
      <c r="DN65">
        <f t="shared" si="48"/>
        <v>0.60467245076147003</v>
      </c>
      <c r="DO65">
        <f t="shared" si="49"/>
        <v>0.55183797783737543</v>
      </c>
      <c r="DQ65">
        <f t="shared" si="50"/>
        <v>5.28344729240946E-2</v>
      </c>
      <c r="DR65">
        <f t="shared" si="51"/>
        <v>2.7914815291668854E-3</v>
      </c>
      <c r="ED65" s="2">
        <v>0.6168405367295926</v>
      </c>
      <c r="EE65" s="3">
        <v>-6.1054213420810074E-3</v>
      </c>
      <c r="EF65">
        <f t="shared" si="56"/>
        <v>0.63406430154577398</v>
      </c>
      <c r="EG65">
        <f t="shared" si="57"/>
        <v>0.52467618344235922</v>
      </c>
      <c r="EI65">
        <f t="shared" si="58"/>
        <v>0.10938811810341476</v>
      </c>
      <c r="EJ65">
        <f t="shared" si="59"/>
        <v>1.1965760382206614E-2</v>
      </c>
      <c r="EW65" s="2">
        <v>0.6168405367295926</v>
      </c>
      <c r="EX65" s="3">
        <v>-6.1054213420810074E-3</v>
      </c>
      <c r="EY65">
        <f t="shared" si="64"/>
        <v>0.63406430154577398</v>
      </c>
      <c r="EZ65">
        <f t="shared" si="65"/>
        <v>0.52467618344235922</v>
      </c>
      <c r="FB65">
        <f t="shared" si="66"/>
        <v>0.10938811810341476</v>
      </c>
      <c r="FC65">
        <f t="shared" si="67"/>
        <v>1.1965760382206614E-2</v>
      </c>
      <c r="FP65" s="2">
        <v>4.0519302259681188E-3</v>
      </c>
      <c r="FQ65" s="3">
        <v>-0.2823200213232247</v>
      </c>
      <c r="FR65">
        <f t="shared" si="72"/>
        <v>0.52645979493954764</v>
      </c>
      <c r="FS65">
        <f t="shared" si="73"/>
        <v>0.47617342827856635</v>
      </c>
      <c r="FU65">
        <f t="shared" si="74"/>
        <v>5.0286366660981296E-2</v>
      </c>
      <c r="FV65">
        <f t="shared" si="75"/>
        <v>2.5287186719626514E-3</v>
      </c>
      <c r="GI65" s="2"/>
      <c r="GJ65" s="3"/>
    </row>
    <row r="66" spans="2:192" x14ac:dyDescent="0.25">
      <c r="B66" s="2">
        <v>-1.5373610712129262</v>
      </c>
      <c r="C66" s="3">
        <v>0.15463222175137387</v>
      </c>
      <c r="D66">
        <f t="shared" si="0"/>
        <v>0.25579062169460798</v>
      </c>
      <c r="E66">
        <f t="shared" si="1"/>
        <v>0.5529014059653512</v>
      </c>
      <c r="G66">
        <f t="shared" si="2"/>
        <v>-0.29711078427074322</v>
      </c>
      <c r="H66">
        <f t="shared" si="3"/>
        <v>8.8274818129976118E-2</v>
      </c>
      <c r="N66">
        <v>0.49846584992178466</v>
      </c>
      <c r="O66">
        <v>0.54388893653538417</v>
      </c>
      <c r="V66" s="2">
        <v>0.44796999999999998</v>
      </c>
      <c r="W66" s="3">
        <v>-0.175563</v>
      </c>
      <c r="X66">
        <f t="shared" si="8"/>
        <v>0.60441095846422477</v>
      </c>
      <c r="Y66">
        <f t="shared" si="9"/>
        <v>0.49491975692162027</v>
      </c>
      <c r="AA66">
        <f t="shared" si="10"/>
        <v>0.1094912015426045</v>
      </c>
      <c r="AB66">
        <f t="shared" si="11"/>
        <v>1.1988323215243239E-2</v>
      </c>
      <c r="AP66" s="2">
        <v>0.69493353589059836</v>
      </c>
      <c r="AQ66" s="3">
        <v>0.30956112995085344</v>
      </c>
      <c r="AR66">
        <f t="shared" si="16"/>
        <v>0.64777728275158686</v>
      </c>
      <c r="AS66">
        <f t="shared" si="17"/>
        <v>0.58010662575715832</v>
      </c>
      <c r="AU66">
        <f t="shared" si="18"/>
        <v>6.7670656994428535E-2</v>
      </c>
      <c r="AV66">
        <f t="shared" si="19"/>
        <v>4.5793178180575994E-3</v>
      </c>
      <c r="BI66" s="2">
        <v>0.69493353589059836</v>
      </c>
      <c r="BJ66" s="3">
        <v>0.30159038334988514</v>
      </c>
      <c r="BK66">
        <f t="shared" si="24"/>
        <v>0.64777728275158686</v>
      </c>
      <c r="BL66">
        <f t="shared" si="25"/>
        <v>0.57870697790767534</v>
      </c>
      <c r="BM66" s="3"/>
      <c r="BN66">
        <f t="shared" si="26"/>
        <v>6.9070304843911523E-2</v>
      </c>
      <c r="BO66">
        <f t="shared" si="27"/>
        <v>4.7707070112308677E-3</v>
      </c>
      <c r="CB66" s="2">
        <v>0.30758608811119637</v>
      </c>
      <c r="CC66" s="2">
        <v>0.41100513997001703</v>
      </c>
      <c r="CD66">
        <f t="shared" si="32"/>
        <v>0.57975981218975936</v>
      </c>
      <c r="CE66">
        <f t="shared" si="33"/>
        <v>0.59791999978274835</v>
      </c>
      <c r="CG66">
        <f t="shared" si="34"/>
        <v>-1.8160187592988986E-2</v>
      </c>
      <c r="CH66">
        <f t="shared" si="35"/>
        <v>3.2979241341255108E-4</v>
      </c>
      <c r="CT66" s="2">
        <v>-1.5373610712129262</v>
      </c>
      <c r="CU66" s="3">
        <v>0.15463222175137387</v>
      </c>
      <c r="CV66">
        <f t="shared" si="40"/>
        <v>0.25579062169460798</v>
      </c>
      <c r="CW66">
        <f t="shared" si="41"/>
        <v>0.5529014059653512</v>
      </c>
      <c r="CY66">
        <f t="shared" si="42"/>
        <v>-0.29711078427074322</v>
      </c>
      <c r="CZ66">
        <f t="shared" si="43"/>
        <v>8.8274818129976118E-2</v>
      </c>
      <c r="DL66" s="2">
        <v>-1.1240379818008914</v>
      </c>
      <c r="DM66" s="3">
        <v>0.26383699663309745</v>
      </c>
      <c r="DN66">
        <f t="shared" si="48"/>
        <v>0.32836936521744486</v>
      </c>
      <c r="DO66">
        <f t="shared" si="49"/>
        <v>0.57207755544900252</v>
      </c>
      <c r="DQ66">
        <f t="shared" si="50"/>
        <v>-0.24370819023155765</v>
      </c>
      <c r="DR66">
        <f t="shared" si="51"/>
        <v>5.9393681985941096E-2</v>
      </c>
      <c r="ED66" s="2">
        <v>-1.5373610712129262</v>
      </c>
      <c r="EE66" s="3">
        <v>0.15463222175137387</v>
      </c>
      <c r="EF66">
        <f t="shared" si="56"/>
        <v>0.25579062169460798</v>
      </c>
      <c r="EG66">
        <f t="shared" si="57"/>
        <v>0.5529014059653512</v>
      </c>
      <c r="EI66">
        <f t="shared" si="58"/>
        <v>-0.29711078427074322</v>
      </c>
      <c r="EJ66">
        <f t="shared" si="59"/>
        <v>8.8274818129976118E-2</v>
      </c>
      <c r="EW66" s="2">
        <v>-1.5373610712129262</v>
      </c>
      <c r="EX66" s="3">
        <v>0.15463222175137387</v>
      </c>
      <c r="EY66">
        <f t="shared" si="64"/>
        <v>0.25579062169460798</v>
      </c>
      <c r="EZ66">
        <f t="shared" si="65"/>
        <v>0.5529014059653512</v>
      </c>
      <c r="FB66">
        <f t="shared" si="66"/>
        <v>-0.29711078427074322</v>
      </c>
      <c r="FC66">
        <f t="shared" si="67"/>
        <v>8.8274818129976118E-2</v>
      </c>
      <c r="FP66" s="2">
        <v>2.5299348394051591</v>
      </c>
      <c r="FQ66" s="3">
        <v>0.6608677938114812</v>
      </c>
      <c r="FR66">
        <f t="shared" si="72"/>
        <v>0.97</v>
      </c>
      <c r="FS66">
        <f t="shared" si="73"/>
        <v>0.64179540363422982</v>
      </c>
      <c r="FU66">
        <f t="shared" si="74"/>
        <v>0.32820459636577015</v>
      </c>
      <c r="FV66">
        <f t="shared" si="75"/>
        <v>0.10771825707561811</v>
      </c>
      <c r="GI66" s="2"/>
      <c r="GJ66" s="3"/>
    </row>
    <row r="67" spans="2:192" x14ac:dyDescent="0.25">
      <c r="B67" s="2">
        <v>1.3908702519535281</v>
      </c>
      <c r="C67" s="3">
        <v>0.14686077524826779</v>
      </c>
      <c r="D67">
        <f t="shared" ref="D67:D91" si="80">B67*$F$7+$F$5</f>
        <v>0.7699824382755841</v>
      </c>
      <c r="E67">
        <f t="shared" ref="E67:E91" si="81">C67*$F$7+$F$5</f>
        <v>0.55153675483165154</v>
      </c>
      <c r="G67">
        <f t="shared" ref="G67:G91" si="82">D67-E67</f>
        <v>0.21844568344393256</v>
      </c>
      <c r="H67">
        <f t="shared" ref="H67:H91" si="83">(G67)^2</f>
        <v>4.7718516615286789E-2</v>
      </c>
      <c r="N67">
        <v>0.62229175668892533</v>
      </c>
      <c r="O67">
        <v>0.58917010686196991</v>
      </c>
      <c r="V67" s="2">
        <v>-1.2203299999999999</v>
      </c>
      <c r="W67" s="3">
        <v>-0.55750599999999995</v>
      </c>
      <c r="X67">
        <f t="shared" ref="X67:X91" si="84">V67*$Z$7+$Z$5</f>
        <v>0.31146067109607084</v>
      </c>
      <c r="Y67">
        <f t="shared" ref="Y67:Y91" si="85">W67*$Z$7+$Z$5</f>
        <v>0.42785129704734415</v>
      </c>
      <c r="AA67">
        <f t="shared" ref="AA67:AA91" si="86">X67-Y67</f>
        <v>-0.11639062595127331</v>
      </c>
      <c r="AB67">
        <f t="shared" ref="AB67:AB91" si="87">(AA67)^2</f>
        <v>1.3546777809329216E-2</v>
      </c>
      <c r="AP67" s="2">
        <v>1.2519318842006568</v>
      </c>
      <c r="AQ67" s="3">
        <v>0.21173032642366785</v>
      </c>
      <c r="AR67">
        <f t="shared" ref="AR67:AR91" si="88">AP67*$AT$7+$AT$5</f>
        <v>0.74558512678504529</v>
      </c>
      <c r="AS67">
        <f t="shared" ref="AS67:AS91" si="89">AQ67*$AT$7+$AT$5</f>
        <v>0.56292772387695311</v>
      </c>
      <c r="AU67">
        <f t="shared" ref="AU67:AU91" si="90">AR67-AS67</f>
        <v>0.18265740290809218</v>
      </c>
      <c r="AV67">
        <f t="shared" ref="AV67:AV91" si="91">(AU67)^2</f>
        <v>3.3363726837129119E-2</v>
      </c>
      <c r="BI67" s="2">
        <v>1.2519318842006568</v>
      </c>
      <c r="BJ67" s="3">
        <v>0.23039262515369344</v>
      </c>
      <c r="BK67">
        <f t="shared" ref="BK67:BK91" si="92">BI67*$BM$7+$BM$5</f>
        <v>0.74558512678504529</v>
      </c>
      <c r="BL67">
        <f t="shared" ref="BL67:BL91" si="93">BJ67*$BM$7+$BM$5</f>
        <v>0.56620478781983585</v>
      </c>
      <c r="BM67" s="3"/>
      <c r="BN67">
        <f t="shared" ref="BN67:BN91" si="94">BK67-BL67</f>
        <v>0.17938033896520944</v>
      </c>
      <c r="BO67">
        <f t="shared" ref="BO67:BO91" si="95">(BN67)^2</f>
        <v>3.2177306007273435E-2</v>
      </c>
      <c r="CB67" s="2">
        <v>-1.2203252562854447</v>
      </c>
      <c r="CC67" s="2">
        <v>-0.57767154708247137</v>
      </c>
      <c r="CD67">
        <f t="shared" ref="CD67:CD91" si="96">CB67*$CF$7+$CF$5</f>
        <v>0.31146150408326867</v>
      </c>
      <c r="CE67">
        <f t="shared" ref="CE67:CE91" si="97">CC67*$CF$7+$CF$5</f>
        <v>0.4243102655705438</v>
      </c>
      <c r="CG67">
        <f t="shared" ref="CG67:CG91" si="98">CD67-CE67</f>
        <v>-0.11284876148727513</v>
      </c>
      <c r="CH67">
        <f t="shared" ref="CH67:CH91" si="99">(CG67)^2</f>
        <v>1.273484296921191E-2</v>
      </c>
      <c r="CT67" s="2">
        <v>1.3908702519535281</v>
      </c>
      <c r="CU67" s="3">
        <v>0.14686077524826779</v>
      </c>
      <c r="CV67">
        <f t="shared" ref="CV67:CV91" si="100">CT67*$CX$7+$CX$5</f>
        <v>0.7699824382755841</v>
      </c>
      <c r="CW67">
        <f t="shared" ref="CW67:CW91" si="101">CU67*$CX$7+$CX$5</f>
        <v>0.55153675483165154</v>
      </c>
      <c r="CY67">
        <f t="shared" ref="CY67:CY91" si="102">CV67-CW67</f>
        <v>0.21844568344393256</v>
      </c>
      <c r="CZ67">
        <f t="shared" ref="CZ67:CZ91" si="103">(CY67)^2</f>
        <v>4.7718516615286789E-2</v>
      </c>
      <c r="DL67" s="2">
        <v>1.1193346813402616</v>
      </c>
      <c r="DM67" s="3">
        <v>0.394839980746098</v>
      </c>
      <c r="DN67">
        <f t="shared" ref="DN67:DN91" si="104">DL67*$DP$7+$DP$5</f>
        <v>0.72230131171451473</v>
      </c>
      <c r="DO67">
        <f t="shared" ref="DO67:DO91" si="105">DM67*$CX$7+$CX$5</f>
        <v>0.59508142875835279</v>
      </c>
      <c r="DQ67">
        <f t="shared" ref="DQ67:DQ91" si="106">DN67-DO67</f>
        <v>0.12721988295616193</v>
      </c>
      <c r="DR67">
        <f t="shared" ref="DR67:DR91" si="107">(DQ67)^2</f>
        <v>1.618489861937954E-2</v>
      </c>
      <c r="ED67" s="2">
        <v>1.3908702519535281</v>
      </c>
      <c r="EE67" s="3">
        <v>0.14686077524826779</v>
      </c>
      <c r="EF67">
        <f t="shared" ref="EF67:EF91" si="108">ED67*$EH$7+$EH$5</f>
        <v>0.7699824382755841</v>
      </c>
      <c r="EG67">
        <f t="shared" ref="EG67:EG91" si="109">EE67*$EH$7+$EH$5</f>
        <v>0.55153675483165154</v>
      </c>
      <c r="EI67">
        <f t="shared" ref="EI67:EI91" si="110">EF67-EG67</f>
        <v>0.21844568344393256</v>
      </c>
      <c r="EJ67">
        <f t="shared" ref="EJ67:EJ91" si="111">(EI67)^2</f>
        <v>4.7718516615286789E-2</v>
      </c>
      <c r="EW67" s="2">
        <v>1.3908702519535281</v>
      </c>
      <c r="EX67" s="3">
        <v>0.14686077524826779</v>
      </c>
      <c r="EY67">
        <f t="shared" ref="EY67:EY91" si="112">EW67*$FA$7+$FA$5</f>
        <v>0.7699824382755841</v>
      </c>
      <c r="EZ67">
        <f t="shared" ref="EZ67:EZ91" si="113">EX67*$FA$7+$FA$5</f>
        <v>0.55153675483165154</v>
      </c>
      <c r="FB67">
        <f t="shared" ref="FB67:FB91" si="114">EY67-EZ67</f>
        <v>0.21844568344393256</v>
      </c>
      <c r="FC67">
        <f t="shared" ref="FC67:FC91" si="115">(FB67)^2</f>
        <v>4.7718516615286789E-2</v>
      </c>
      <c r="FP67" s="2">
        <v>0.15852631555357027</v>
      </c>
      <c r="FQ67" s="3">
        <v>-0.167876183564895</v>
      </c>
      <c r="FR67">
        <f t="shared" ref="FR67:FR91" si="116">FP67*$FT$7+$FT$5</f>
        <v>0.55358520138487521</v>
      </c>
      <c r="FS67">
        <f t="shared" ref="FS67:FS91" si="117">FQ67*$FT$7+$FT$5</f>
        <v>0.49626954717733579</v>
      </c>
      <c r="FU67">
        <f t="shared" ref="FU67:FU91" si="118">FR67-FS67</f>
        <v>5.7315654207539424E-2</v>
      </c>
      <c r="FV67">
        <f t="shared" ref="FV67:FV91" si="119">(FU67)^2</f>
        <v>3.2850842172382315E-3</v>
      </c>
      <c r="GI67" s="2"/>
      <c r="GJ67" s="3"/>
    </row>
    <row r="68" spans="2:192" x14ac:dyDescent="0.25">
      <c r="B68" s="2">
        <v>0.44213136595808233</v>
      </c>
      <c r="C68" s="3">
        <v>-0.11575557120913342</v>
      </c>
      <c r="D68">
        <f t="shared" si="80"/>
        <v>0.60338570549987947</v>
      </c>
      <c r="E68">
        <f t="shared" si="81"/>
        <v>0.50542182696359994</v>
      </c>
      <c r="G68">
        <f t="shared" si="82"/>
        <v>9.7963878536279525E-2</v>
      </c>
      <c r="H68">
        <f t="shared" si="83"/>
        <v>9.5969214978709281E-3</v>
      </c>
      <c r="N68">
        <v>0.69413872926125175</v>
      </c>
      <c r="O68">
        <v>0.52882427687304268</v>
      </c>
      <c r="V68" s="2">
        <v>-1.0990500000000001</v>
      </c>
      <c r="W68" s="3">
        <v>-9.2660999999999993E-2</v>
      </c>
      <c r="X68">
        <f t="shared" si="84"/>
        <v>0.33275720700208872</v>
      </c>
      <c r="Y68">
        <f t="shared" si="85"/>
        <v>0.50947718947175791</v>
      </c>
      <c r="AA68">
        <f t="shared" si="86"/>
        <v>-0.17671998246966919</v>
      </c>
      <c r="AB68">
        <f t="shared" si="87"/>
        <v>3.1229952204080185E-2</v>
      </c>
      <c r="AP68" s="2">
        <v>0.48909217077062855</v>
      </c>
      <c r="AQ68" s="3">
        <v>-0.22285045123032549</v>
      </c>
      <c r="AR68">
        <f t="shared" si="88"/>
        <v>0.61163193295589768</v>
      </c>
      <c r="AS68">
        <f t="shared" si="89"/>
        <v>0.48661617097974441</v>
      </c>
      <c r="AU68">
        <f t="shared" si="90"/>
        <v>0.12501576197615327</v>
      </c>
      <c r="AV68">
        <f t="shared" si="91"/>
        <v>1.5628940742478212E-2</v>
      </c>
      <c r="BI68" s="2">
        <v>0.48909217077062855</v>
      </c>
      <c r="BJ68" s="3">
        <v>-0.27193032677337936</v>
      </c>
      <c r="BK68">
        <f t="shared" si="92"/>
        <v>0.61163193295589768</v>
      </c>
      <c r="BL68">
        <f t="shared" si="93"/>
        <v>0.47799783875872248</v>
      </c>
      <c r="BM68" s="3"/>
      <c r="BN68">
        <f t="shared" si="94"/>
        <v>0.1336340941971752</v>
      </c>
      <c r="BO68">
        <f t="shared" si="95"/>
        <v>1.7858071131899494E-2</v>
      </c>
      <c r="CB68" s="2">
        <v>0.6168405367295926</v>
      </c>
      <c r="CC68" s="2">
        <v>0.69806380063912199</v>
      </c>
      <c r="CD68">
        <f t="shared" si="96"/>
        <v>0.63406430154577398</v>
      </c>
      <c r="CE68">
        <f t="shared" si="97"/>
        <v>0.64832695125102846</v>
      </c>
      <c r="CG68">
        <f t="shared" si="98"/>
        <v>-1.4262649705254482E-2</v>
      </c>
      <c r="CH68">
        <f t="shared" si="99"/>
        <v>2.0342317661479575E-4</v>
      </c>
      <c r="CT68" s="2">
        <v>0.44213136595808233</v>
      </c>
      <c r="CU68" s="3">
        <v>-0.11575557120913342</v>
      </c>
      <c r="CV68">
        <f t="shared" si="100"/>
        <v>0.60338570549987947</v>
      </c>
      <c r="CW68">
        <f t="shared" si="101"/>
        <v>0.50542182696359994</v>
      </c>
      <c r="CY68">
        <f t="shared" si="102"/>
        <v>9.7963878536279525E-2</v>
      </c>
      <c r="CZ68">
        <f t="shared" si="103"/>
        <v>9.5969214978709281E-3</v>
      </c>
      <c r="DL68" s="2">
        <v>-2.5027872371871138E-2</v>
      </c>
      <c r="DM68" s="3">
        <v>-0.24996854544079775</v>
      </c>
      <c r="DN68">
        <f t="shared" si="104"/>
        <v>0.52135343725349226</v>
      </c>
      <c r="DO68">
        <f t="shared" si="105"/>
        <v>0.48185428553238213</v>
      </c>
      <c r="DQ68">
        <f t="shared" si="106"/>
        <v>3.9499151721110126E-2</v>
      </c>
      <c r="DR68">
        <f t="shared" si="107"/>
        <v>1.560182986687277E-3</v>
      </c>
      <c r="ED68" s="2">
        <v>0.44213136595808233</v>
      </c>
      <c r="EE68" s="3">
        <v>-0.11575557120913342</v>
      </c>
      <c r="EF68">
        <f t="shared" si="108"/>
        <v>0.60338570549987947</v>
      </c>
      <c r="EG68">
        <f t="shared" si="109"/>
        <v>0.50542182696359994</v>
      </c>
      <c r="EI68">
        <f t="shared" si="110"/>
        <v>9.7963878536279525E-2</v>
      </c>
      <c r="EJ68">
        <f t="shared" si="111"/>
        <v>9.5969214978709281E-3</v>
      </c>
      <c r="EW68" s="2">
        <v>0.44213136595808233</v>
      </c>
      <c r="EX68" s="3">
        <v>-0.11575557120913342</v>
      </c>
      <c r="EY68">
        <f t="shared" si="112"/>
        <v>0.60338570549987947</v>
      </c>
      <c r="EZ68">
        <f t="shared" si="113"/>
        <v>0.50542182696359994</v>
      </c>
      <c r="FB68">
        <f t="shared" si="114"/>
        <v>9.7963878536279525E-2</v>
      </c>
      <c r="FC68">
        <f t="shared" si="115"/>
        <v>9.5969214978709281E-3</v>
      </c>
      <c r="FP68" s="2">
        <v>0.36105760655607949</v>
      </c>
      <c r="FQ68" s="3">
        <v>-4.7448201281731696E-2</v>
      </c>
      <c r="FR68">
        <f t="shared" si="116"/>
        <v>0.58914930850003933</v>
      </c>
      <c r="FS68">
        <f t="shared" si="117"/>
        <v>0.5174164704027866</v>
      </c>
      <c r="FU68">
        <f t="shared" si="118"/>
        <v>7.1732838097252727E-2</v>
      </c>
      <c r="FV68">
        <f t="shared" si="119"/>
        <v>5.1456000614866718E-3</v>
      </c>
      <c r="GI68" s="2"/>
      <c r="GJ68" s="3"/>
    </row>
    <row r="69" spans="2:192" x14ac:dyDescent="0.25">
      <c r="B69" s="2">
        <v>-0.33741269474761598</v>
      </c>
      <c r="C69" s="3">
        <v>-0.10526313120467361</v>
      </c>
      <c r="D69">
        <f t="shared" si="80"/>
        <v>0.46649926025629501</v>
      </c>
      <c r="E69">
        <f t="shared" si="81"/>
        <v>0.50726427934896212</v>
      </c>
      <c r="G69">
        <f t="shared" si="82"/>
        <v>-4.076501909266711E-2</v>
      </c>
      <c r="H69">
        <f t="shared" si="83"/>
        <v>1.661786781625514E-3</v>
      </c>
      <c r="N69">
        <v>0.44564380872302795</v>
      </c>
      <c r="O69">
        <v>0.3925547487137736</v>
      </c>
      <c r="V69" s="2">
        <v>-0.70301000000000002</v>
      </c>
      <c r="W69" s="3">
        <v>-0.24712600000000001</v>
      </c>
      <c r="X69">
        <f t="shared" si="84"/>
        <v>0.40230107309888408</v>
      </c>
      <c r="Y69">
        <f t="shared" si="85"/>
        <v>0.48235343107199657</v>
      </c>
      <c r="AA69">
        <f t="shared" si="86"/>
        <v>-8.0052357973112498E-2</v>
      </c>
      <c r="AB69">
        <f t="shared" si="87"/>
        <v>6.4083800170553484E-3</v>
      </c>
      <c r="AP69" s="2">
        <v>-1.24780967664861</v>
      </c>
      <c r="AQ69" s="3">
        <v>5.9922128516317577E-2</v>
      </c>
      <c r="AR69">
        <f t="shared" si="88"/>
        <v>0.30663529246453314</v>
      </c>
      <c r="AS69">
        <f t="shared" si="89"/>
        <v>0.53627049484032907</v>
      </c>
      <c r="AU69">
        <f t="shared" si="90"/>
        <v>-0.22963520237579593</v>
      </c>
      <c r="AV69">
        <f t="shared" si="91"/>
        <v>5.2732326170172754E-2</v>
      </c>
      <c r="BI69" s="2">
        <v>-1.24780967664861</v>
      </c>
      <c r="BJ69" s="3">
        <v>6.0304402587287864E-2</v>
      </c>
      <c r="BK69">
        <f t="shared" si="92"/>
        <v>0.30663529246453314</v>
      </c>
      <c r="BL69">
        <f t="shared" si="93"/>
        <v>0.53633762143563213</v>
      </c>
      <c r="BM69" s="3"/>
      <c r="BN69">
        <f t="shared" si="94"/>
        <v>-0.22970232897109899</v>
      </c>
      <c r="BO69">
        <f t="shared" si="95"/>
        <v>5.2763159934746985E-2</v>
      </c>
      <c r="CB69" s="2">
        <v>-0.33741269474761598</v>
      </c>
      <c r="CC69" s="2">
        <v>0.37734719680759576</v>
      </c>
      <c r="CD69">
        <f t="shared" si="96"/>
        <v>0.46649926025629501</v>
      </c>
      <c r="CE69">
        <f t="shared" si="97"/>
        <v>0.59200972937475682</v>
      </c>
      <c r="CG69">
        <f t="shared" si="98"/>
        <v>-0.12551046911846181</v>
      </c>
      <c r="CH69">
        <f t="shared" si="99"/>
        <v>1.5752877858336355E-2</v>
      </c>
      <c r="CT69" s="2">
        <v>-0.33741269474761598</v>
      </c>
      <c r="CU69" s="3">
        <v>-0.10526313120467361</v>
      </c>
      <c r="CV69">
        <f t="shared" si="100"/>
        <v>0.46649926025629501</v>
      </c>
      <c r="CW69">
        <f t="shared" si="101"/>
        <v>0.50726427934896212</v>
      </c>
      <c r="CY69">
        <f t="shared" si="102"/>
        <v>-4.076501909266711E-2</v>
      </c>
      <c r="CZ69">
        <f t="shared" si="103"/>
        <v>1.661786781625514E-3</v>
      </c>
      <c r="DL69" s="2">
        <v>-0.15536862843845359</v>
      </c>
      <c r="DM69" s="3">
        <v>0.12963716984667242</v>
      </c>
      <c r="DN69">
        <f t="shared" si="104"/>
        <v>0.49846584992178466</v>
      </c>
      <c r="DO69">
        <f t="shared" si="105"/>
        <v>0.5485123226840084</v>
      </c>
      <c r="DQ69">
        <f t="shared" si="106"/>
        <v>-5.0046472762223737E-2</v>
      </c>
      <c r="DR69">
        <f t="shared" si="107"/>
        <v>2.5046494359400023E-3</v>
      </c>
      <c r="ED69" s="2">
        <v>-0.33741269474761598</v>
      </c>
      <c r="EE69" s="3">
        <v>-0.10526313120467361</v>
      </c>
      <c r="EF69">
        <f t="shared" si="108"/>
        <v>0.46649926025629501</v>
      </c>
      <c r="EG69">
        <f t="shared" si="109"/>
        <v>0.50726427934896212</v>
      </c>
      <c r="EI69">
        <f t="shared" si="110"/>
        <v>-4.076501909266711E-2</v>
      </c>
      <c r="EJ69">
        <f t="shared" si="111"/>
        <v>1.661786781625514E-3</v>
      </c>
      <c r="EW69" s="2">
        <v>-0.33741269474761598</v>
      </c>
      <c r="EX69" s="3">
        <v>-0.10526313120467361</v>
      </c>
      <c r="EY69">
        <f t="shared" si="112"/>
        <v>0.46649926025629501</v>
      </c>
      <c r="EZ69">
        <f t="shared" si="113"/>
        <v>0.50726427934896212</v>
      </c>
      <c r="FB69">
        <f t="shared" si="114"/>
        <v>-4.076501909266711E-2</v>
      </c>
      <c r="FC69">
        <f t="shared" si="115"/>
        <v>1.661786781625514E-3</v>
      </c>
      <c r="FP69" s="2">
        <v>1.3908702519535281</v>
      </c>
      <c r="FQ69" s="3">
        <v>0.18002204635185401</v>
      </c>
      <c r="FR69">
        <f t="shared" si="116"/>
        <v>0.7699824382755841</v>
      </c>
      <c r="FS69">
        <f t="shared" si="117"/>
        <v>0.55735981057659478</v>
      </c>
      <c r="FU69">
        <f t="shared" si="118"/>
        <v>0.21262262769898932</v>
      </c>
      <c r="FV69">
        <f t="shared" si="119"/>
        <v>4.520838180962302E-2</v>
      </c>
      <c r="GI69" s="2"/>
      <c r="GJ69" s="3"/>
    </row>
    <row r="70" spans="2:192" x14ac:dyDescent="0.25">
      <c r="B70" s="2">
        <v>0.46043075924155968</v>
      </c>
      <c r="C70" s="3">
        <v>0.62896987780726932</v>
      </c>
      <c r="D70">
        <f t="shared" si="80"/>
        <v>0.60659904394084185</v>
      </c>
      <c r="E70">
        <f t="shared" si="81"/>
        <v>0.63619419062704941</v>
      </c>
      <c r="G70">
        <f t="shared" si="82"/>
        <v>-2.9595146686207552E-2</v>
      </c>
      <c r="H70">
        <f t="shared" si="83"/>
        <v>8.7587270737814183E-4</v>
      </c>
      <c r="N70">
        <v>0.46649926025629501</v>
      </c>
      <c r="O70">
        <v>0.54127567575970315</v>
      </c>
      <c r="V70" s="2">
        <v>-0.13416</v>
      </c>
      <c r="W70" s="3">
        <v>0.11891</v>
      </c>
      <c r="X70">
        <f t="shared" si="84"/>
        <v>0.50219004448854687</v>
      </c>
      <c r="Y70">
        <f t="shared" si="85"/>
        <v>0.54662865218755707</v>
      </c>
      <c r="AA70">
        <f t="shared" si="86"/>
        <v>-4.4438607699010202E-2</v>
      </c>
      <c r="AB70">
        <f t="shared" si="87"/>
        <v>1.9747898542265287E-3</v>
      </c>
      <c r="AP70" s="2">
        <v>0.74817362561585732</v>
      </c>
      <c r="AQ70" s="3">
        <v>0.4301305734469098</v>
      </c>
      <c r="AR70">
        <f t="shared" si="88"/>
        <v>0.65712614062158681</v>
      </c>
      <c r="AS70">
        <f t="shared" si="89"/>
        <v>0.6012783893008784</v>
      </c>
      <c r="AU70">
        <f t="shared" si="90"/>
        <v>5.5847751320708405E-2</v>
      </c>
      <c r="AV70">
        <f t="shared" si="91"/>
        <v>3.1189713275796872E-3</v>
      </c>
      <c r="BI70" s="2">
        <v>0.74817362561585732</v>
      </c>
      <c r="BJ70" s="3">
        <v>0.37425906624538635</v>
      </c>
      <c r="BK70">
        <f t="shared" si="92"/>
        <v>0.65712614062158681</v>
      </c>
      <c r="BL70">
        <f t="shared" si="93"/>
        <v>0.59146745955779967</v>
      </c>
      <c r="BM70" s="3"/>
      <c r="BN70">
        <f t="shared" si="94"/>
        <v>6.5658681063787139E-2</v>
      </c>
      <c r="BO70">
        <f t="shared" si="95"/>
        <v>4.3110623990361202E-3</v>
      </c>
      <c r="CB70" s="2">
        <v>2.5299348394051591</v>
      </c>
      <c r="CC70" s="2">
        <v>0.94078718666036498</v>
      </c>
      <c r="CD70">
        <f t="shared" si="96"/>
        <v>0.97</v>
      </c>
      <c r="CE70">
        <f t="shared" si="97"/>
        <v>0.69094871333572216</v>
      </c>
      <c r="CG70">
        <f t="shared" si="98"/>
        <v>0.27905128666427781</v>
      </c>
      <c r="CH70">
        <f t="shared" si="99"/>
        <v>7.7869620588988955E-2</v>
      </c>
      <c r="CT70" s="2">
        <v>0.46043075924155968</v>
      </c>
      <c r="CU70" s="3">
        <v>0.62896987780726932</v>
      </c>
      <c r="CV70">
        <f t="shared" si="100"/>
        <v>0.60659904394084185</v>
      </c>
      <c r="CW70">
        <f t="shared" si="101"/>
        <v>0.63619419062704941</v>
      </c>
      <c r="CY70">
        <f t="shared" si="102"/>
        <v>-2.9595146686207552E-2</v>
      </c>
      <c r="CZ70">
        <f t="shared" si="103"/>
        <v>8.7587270737814183E-4</v>
      </c>
      <c r="DL70" s="2">
        <v>-2.1945923563262575</v>
      </c>
      <c r="DM70" s="3">
        <v>-0.88593603629392692</v>
      </c>
      <c r="DN70">
        <f t="shared" si="104"/>
        <v>0.14038206577463463</v>
      </c>
      <c r="DO70">
        <f t="shared" si="105"/>
        <v>0.37017961119189902</v>
      </c>
      <c r="DQ70">
        <f t="shared" si="106"/>
        <v>-0.22979754541726438</v>
      </c>
      <c r="DR70">
        <f t="shared" si="107"/>
        <v>5.2806911879799689E-2</v>
      </c>
      <c r="ED70" s="2">
        <v>0.46043075924155968</v>
      </c>
      <c r="EE70" s="3">
        <v>0.62896987780726932</v>
      </c>
      <c r="EF70">
        <f t="shared" si="108"/>
        <v>0.60659904394084185</v>
      </c>
      <c r="EG70">
        <f t="shared" si="109"/>
        <v>0.63619419062704941</v>
      </c>
      <c r="EI70">
        <f t="shared" si="110"/>
        <v>-2.9595146686207552E-2</v>
      </c>
      <c r="EJ70">
        <f t="shared" si="111"/>
        <v>8.7587270737814183E-4</v>
      </c>
      <c r="EW70" s="2">
        <v>0.46043075924155968</v>
      </c>
      <c r="EX70" s="3">
        <v>0.62896987780726932</v>
      </c>
      <c r="EY70">
        <f t="shared" si="112"/>
        <v>0.60659904394084185</v>
      </c>
      <c r="EZ70">
        <f t="shared" si="113"/>
        <v>0.63619419062704941</v>
      </c>
      <c r="FB70">
        <f t="shared" si="114"/>
        <v>-2.9595146686207552E-2</v>
      </c>
      <c r="FC70">
        <f t="shared" si="115"/>
        <v>8.7587270737814183E-4</v>
      </c>
      <c r="FP70" s="2">
        <v>0.3605209425882005</v>
      </c>
      <c r="FQ70" s="3">
        <v>-0.14399630061480331</v>
      </c>
      <c r="FR70">
        <f t="shared" si="116"/>
        <v>0.58905507133429558</v>
      </c>
      <c r="FS70">
        <f t="shared" si="117"/>
        <v>0.50046280892435202</v>
      </c>
      <c r="FU70">
        <f t="shared" si="118"/>
        <v>8.8592262409943556E-2</v>
      </c>
      <c r="FV70">
        <f t="shared" si="119"/>
        <v>7.8485889589122986E-3</v>
      </c>
      <c r="GI70" s="2"/>
      <c r="GJ70" s="3"/>
    </row>
    <row r="71" spans="2:192" x14ac:dyDescent="0.25">
      <c r="B71" s="2">
        <v>2.5299348394051591</v>
      </c>
      <c r="C71" s="3">
        <v>0.68966301324807278</v>
      </c>
      <c r="D71">
        <f t="shared" si="80"/>
        <v>0.97</v>
      </c>
      <c r="E71">
        <f t="shared" si="81"/>
        <v>0.64685178906177798</v>
      </c>
      <c r="G71">
        <f t="shared" si="82"/>
        <v>0.32314821093822199</v>
      </c>
      <c r="H71">
        <f t="shared" si="83"/>
        <v>0.10442476623257362</v>
      </c>
      <c r="N71">
        <v>0.78011348791304247</v>
      </c>
      <c r="O71">
        <v>0.58747148421215101</v>
      </c>
      <c r="V71" s="2">
        <v>2.0173999999999999</v>
      </c>
      <c r="W71" s="3">
        <v>0.54309300000000005</v>
      </c>
      <c r="X71">
        <f t="shared" si="84"/>
        <v>0.87999986304026134</v>
      </c>
      <c r="Y71">
        <f t="shared" si="85"/>
        <v>0.62111437522698987</v>
      </c>
      <c r="AA71">
        <f t="shared" si="86"/>
        <v>0.25888548781327148</v>
      </c>
      <c r="AB71">
        <f t="shared" si="87"/>
        <v>6.7021695800315528E-2</v>
      </c>
      <c r="AP71" s="2">
        <v>0.31315130855943868</v>
      </c>
      <c r="AQ71" s="3">
        <v>-0.2913692069101862</v>
      </c>
      <c r="AR71">
        <f t="shared" si="88"/>
        <v>0.58073705425028788</v>
      </c>
      <c r="AS71">
        <f t="shared" si="89"/>
        <v>0.47458440860695567</v>
      </c>
      <c r="AU71">
        <f t="shared" si="90"/>
        <v>0.10615264564333221</v>
      </c>
      <c r="AV71">
        <f t="shared" si="91"/>
        <v>1.1268384177078856E-2</v>
      </c>
      <c r="BI71" s="2">
        <v>0.31315130855943868</v>
      </c>
      <c r="BJ71" s="3">
        <v>-0.2894623611103847</v>
      </c>
      <c r="BK71">
        <f t="shared" si="92"/>
        <v>0.58073705425028788</v>
      </c>
      <c r="BL71">
        <f t="shared" si="93"/>
        <v>0.47491924708026295</v>
      </c>
      <c r="BM71" s="3"/>
      <c r="BN71">
        <f t="shared" si="94"/>
        <v>0.10581780717002492</v>
      </c>
      <c r="BO71">
        <f t="shared" si="95"/>
        <v>1.1197408314272579E-2</v>
      </c>
      <c r="CB71" s="2">
        <v>-0.41628595361034409</v>
      </c>
      <c r="CC71" s="2">
        <v>-0.62741971216724401</v>
      </c>
      <c r="CD71">
        <f t="shared" si="96"/>
        <v>0.45264926694004554</v>
      </c>
      <c r="CE71">
        <f t="shared" si="97"/>
        <v>0.41557458298490418</v>
      </c>
      <c r="CG71">
        <f t="shared" si="98"/>
        <v>3.7074683955141352E-2</v>
      </c>
      <c r="CH71">
        <f t="shared" si="99"/>
        <v>1.3745321903736157E-3</v>
      </c>
      <c r="CT71" s="2">
        <v>2.5299348394051591</v>
      </c>
      <c r="CU71" s="3">
        <v>0.68966301324807278</v>
      </c>
      <c r="CV71">
        <f t="shared" si="100"/>
        <v>0.97</v>
      </c>
      <c r="CW71">
        <f t="shared" si="101"/>
        <v>0.64685178906177798</v>
      </c>
      <c r="CY71">
        <f t="shared" si="102"/>
        <v>0.32314821093822199</v>
      </c>
      <c r="CZ71">
        <f t="shared" si="103"/>
        <v>0.10442476623257362</v>
      </c>
      <c r="DL71" s="2">
        <v>0.54979797889110649</v>
      </c>
      <c r="DM71" s="3">
        <v>0.48703585888320644</v>
      </c>
      <c r="DN71">
        <f t="shared" si="104"/>
        <v>0.62229175668892533</v>
      </c>
      <c r="DO71">
        <f t="shared" si="105"/>
        <v>0.611270848523638</v>
      </c>
      <c r="DQ71">
        <f t="shared" si="106"/>
        <v>1.1020908165287335E-2</v>
      </c>
      <c r="DR71">
        <f t="shared" si="107"/>
        <v>1.2146041678769705E-4</v>
      </c>
      <c r="ED71" s="2">
        <v>2.5299348394051591</v>
      </c>
      <c r="EE71" s="3">
        <v>0.68966301324807278</v>
      </c>
      <c r="EF71">
        <f t="shared" si="108"/>
        <v>0.97</v>
      </c>
      <c r="EG71">
        <f t="shared" si="109"/>
        <v>0.64685178906177798</v>
      </c>
      <c r="EI71">
        <f t="shared" si="110"/>
        <v>0.32314821093822199</v>
      </c>
      <c r="EJ71">
        <f t="shared" si="111"/>
        <v>0.10442476623257362</v>
      </c>
      <c r="EW71" s="2">
        <v>2.5299348394051591</v>
      </c>
      <c r="EX71" s="3">
        <v>0.68966301324807278</v>
      </c>
      <c r="EY71">
        <f t="shared" si="112"/>
        <v>0.97</v>
      </c>
      <c r="EZ71">
        <f t="shared" si="113"/>
        <v>0.64685178906177798</v>
      </c>
      <c r="FB71">
        <f t="shared" si="114"/>
        <v>0.32314821093822199</v>
      </c>
      <c r="FC71">
        <f t="shared" si="115"/>
        <v>0.10442476623257362</v>
      </c>
      <c r="FP71" s="2">
        <v>-4.2448826303999147E-2</v>
      </c>
      <c r="FQ71" s="3">
        <v>0.59791887145182132</v>
      </c>
      <c r="FR71">
        <f t="shared" si="116"/>
        <v>0.51829435108155419</v>
      </c>
      <c r="FS71">
        <f t="shared" si="117"/>
        <v>0.63074169333345775</v>
      </c>
      <c r="FU71">
        <f t="shared" si="118"/>
        <v>-0.11244734225190356</v>
      </c>
      <c r="FV71">
        <f t="shared" si="119"/>
        <v>1.2644404779516736E-2</v>
      </c>
      <c r="GI71" s="2"/>
      <c r="GJ71" s="3"/>
    </row>
    <row r="72" spans="2:192" x14ac:dyDescent="0.25">
      <c r="B72" s="2">
        <v>1.8939150310756041</v>
      </c>
      <c r="C72" s="3">
        <v>0.35455846620331066</v>
      </c>
      <c r="D72">
        <f t="shared" si="80"/>
        <v>0.85831613881077673</v>
      </c>
      <c r="E72">
        <f t="shared" si="81"/>
        <v>0.58800807189152193</v>
      </c>
      <c r="G72">
        <f t="shared" si="82"/>
        <v>0.2703080669192548</v>
      </c>
      <c r="H72">
        <f t="shared" si="83"/>
        <v>7.3066451041624333E-2</v>
      </c>
      <c r="N72">
        <v>0.47179058011274028</v>
      </c>
      <c r="O72">
        <v>0.51810020927648104</v>
      </c>
      <c r="V72" s="2">
        <v>2.58969</v>
      </c>
      <c r="W72" s="3">
        <v>0.38968199999999997</v>
      </c>
      <c r="X72">
        <f t="shared" si="84"/>
        <v>0.98049289184678345</v>
      </c>
      <c r="Y72">
        <f t="shared" si="85"/>
        <v>0.59417569721018482</v>
      </c>
      <c r="AA72">
        <f t="shared" si="86"/>
        <v>0.38631719463659864</v>
      </c>
      <c r="AB72">
        <f t="shared" si="87"/>
        <v>0.14924097487189164</v>
      </c>
      <c r="AP72" s="2">
        <v>0.6168405367295926</v>
      </c>
      <c r="AQ72" s="3">
        <v>0.15164740985761363</v>
      </c>
      <c r="AR72">
        <f t="shared" si="88"/>
        <v>0.63406430154577398</v>
      </c>
      <c r="AS72">
        <f t="shared" si="89"/>
        <v>0.55237727870885234</v>
      </c>
      <c r="AU72">
        <f t="shared" si="90"/>
        <v>8.1687022836921641E-2</v>
      </c>
      <c r="AV72">
        <f t="shared" si="91"/>
        <v>6.672769699959758E-3</v>
      </c>
      <c r="BI72" s="2">
        <v>0.6168405367295926</v>
      </c>
      <c r="BJ72" s="3">
        <v>0.14297057177863157</v>
      </c>
      <c r="BK72">
        <f t="shared" si="92"/>
        <v>0.63406430154577398</v>
      </c>
      <c r="BL72">
        <f t="shared" si="93"/>
        <v>0.55085364254708002</v>
      </c>
      <c r="BM72" s="3"/>
      <c r="BN72">
        <f t="shared" si="94"/>
        <v>8.3210658998693954E-2</v>
      </c>
      <c r="BO72">
        <f t="shared" si="95"/>
        <v>6.9240137709969275E-3</v>
      </c>
      <c r="CB72" s="2">
        <v>0.46043075924155968</v>
      </c>
      <c r="CC72" s="2">
        <v>0.4109579603215574</v>
      </c>
      <c r="CD72">
        <f t="shared" si="96"/>
        <v>0.60659904394084185</v>
      </c>
      <c r="CE72">
        <f t="shared" si="97"/>
        <v>0.59791171512676677</v>
      </c>
      <c r="CG72">
        <f t="shared" si="98"/>
        <v>8.6873288140750793E-3</v>
      </c>
      <c r="CH72">
        <f t="shared" si="99"/>
        <v>7.5469681923859128E-5</v>
      </c>
      <c r="CT72" s="2">
        <v>1.8939150310756041</v>
      </c>
      <c r="CU72" s="3">
        <v>0.35455846620331066</v>
      </c>
      <c r="CV72">
        <f t="shared" si="100"/>
        <v>0.85831613881077673</v>
      </c>
      <c r="CW72">
        <f t="shared" si="101"/>
        <v>0.58800807189152193</v>
      </c>
      <c r="CY72">
        <f t="shared" si="102"/>
        <v>0.2703080669192548</v>
      </c>
      <c r="CZ72">
        <f t="shared" si="103"/>
        <v>7.3066451041624333E-2</v>
      </c>
      <c r="DL72" s="2">
        <v>6.3630857983299774E-2</v>
      </c>
      <c r="DM72" s="3">
        <v>-2.8795933335104804E-2</v>
      </c>
      <c r="DN72">
        <f t="shared" si="104"/>
        <v>0.5369217406373219</v>
      </c>
      <c r="DO72">
        <f t="shared" si="105"/>
        <v>0.52069177295930058</v>
      </c>
      <c r="DQ72">
        <f t="shared" si="106"/>
        <v>1.6229967678021318E-2</v>
      </c>
      <c r="DR72">
        <f t="shared" si="107"/>
        <v>2.6341185082961668E-4</v>
      </c>
      <c r="ED72" s="2">
        <v>1.8939150310756041</v>
      </c>
      <c r="EE72" s="3">
        <v>0.35455846620331066</v>
      </c>
      <c r="EF72">
        <f t="shared" si="108"/>
        <v>0.85831613881077673</v>
      </c>
      <c r="EG72">
        <f t="shared" si="109"/>
        <v>0.58800807189152193</v>
      </c>
      <c r="EI72">
        <f t="shared" si="110"/>
        <v>0.2703080669192548</v>
      </c>
      <c r="EJ72">
        <f t="shared" si="111"/>
        <v>7.3066451041624333E-2</v>
      </c>
      <c r="EW72" s="2">
        <v>1.8939150310756041</v>
      </c>
      <c r="EX72" s="3">
        <v>0.35455846620331066</v>
      </c>
      <c r="EY72">
        <f t="shared" si="112"/>
        <v>0.85831613881077673</v>
      </c>
      <c r="EZ72">
        <f t="shared" si="113"/>
        <v>0.58800807189152193</v>
      </c>
      <c r="FB72">
        <f t="shared" si="114"/>
        <v>0.2703080669192548</v>
      </c>
      <c r="FC72">
        <f t="shared" si="115"/>
        <v>7.3066451041624333E-2</v>
      </c>
      <c r="FP72" s="2">
        <v>-0.28788135798925818</v>
      </c>
      <c r="FQ72" s="3">
        <v>7.3287665942850244E-2</v>
      </c>
      <c r="FR72">
        <f t="shared" si="116"/>
        <v>0.4751968682027613</v>
      </c>
      <c r="FS72">
        <f t="shared" si="117"/>
        <v>0.53861745763475</v>
      </c>
      <c r="FU72">
        <f t="shared" si="118"/>
        <v>-6.3420589431988694E-2</v>
      </c>
      <c r="FV72">
        <f t="shared" si="119"/>
        <v>4.0221711639008761E-3</v>
      </c>
      <c r="GI72" s="2"/>
      <c r="GJ72" s="3"/>
    </row>
    <row r="73" spans="2:192" x14ac:dyDescent="0.25">
      <c r="B73" s="2">
        <v>0.22982339095090581</v>
      </c>
      <c r="C73" s="3">
        <v>-0.40850682793615051</v>
      </c>
      <c r="D73">
        <f t="shared" si="80"/>
        <v>0.56610483138317191</v>
      </c>
      <c r="E73">
        <f t="shared" si="81"/>
        <v>0.45401526652149249</v>
      </c>
      <c r="G73">
        <f t="shared" si="82"/>
        <v>0.11208956486167942</v>
      </c>
      <c r="H73">
        <f t="shared" si="83"/>
        <v>1.2564070550880638E-2</v>
      </c>
      <c r="N73">
        <v>0.17794765547607855</v>
      </c>
      <c r="O73">
        <v>0.44225472298694923</v>
      </c>
      <c r="V73" s="2">
        <v>-0.41628999999999999</v>
      </c>
      <c r="W73" s="3">
        <v>-0.20513899999999999</v>
      </c>
      <c r="X73">
        <f t="shared" si="84"/>
        <v>0.45264855640176554</v>
      </c>
      <c r="Y73">
        <f t="shared" si="85"/>
        <v>0.48972626792132024</v>
      </c>
      <c r="AA73">
        <f t="shared" si="86"/>
        <v>-3.707771151955469E-2</v>
      </c>
      <c r="AB73">
        <f t="shared" si="87"/>
        <v>1.3747566915273187E-3</v>
      </c>
      <c r="AP73" s="2">
        <v>-1.3536392179217185</v>
      </c>
      <c r="AQ73" s="3">
        <v>-0.6419309949628681</v>
      </c>
      <c r="AR73">
        <f t="shared" si="88"/>
        <v>0.28805182754335767</v>
      </c>
      <c r="AS73">
        <f t="shared" si="89"/>
        <v>0.41302642949628787</v>
      </c>
      <c r="AU73">
        <f t="shared" si="90"/>
        <v>-0.1249746019529302</v>
      </c>
      <c r="AV73">
        <f t="shared" si="91"/>
        <v>1.5618651133293344E-2</v>
      </c>
      <c r="BI73" s="2">
        <v>-1.3536392179217185</v>
      </c>
      <c r="BJ73" s="3">
        <v>-0.38935132741803358</v>
      </c>
      <c r="BK73">
        <f t="shared" si="92"/>
        <v>0.28805182754335767</v>
      </c>
      <c r="BL73">
        <f t="shared" si="93"/>
        <v>0.45737893575452204</v>
      </c>
      <c r="BM73" s="3"/>
      <c r="BN73">
        <f t="shared" si="94"/>
        <v>-0.16932710821116437</v>
      </c>
      <c r="BO73">
        <f t="shared" si="95"/>
        <v>2.8671669575155368E-2</v>
      </c>
      <c r="CB73" s="2">
        <v>-0.28926794180312454</v>
      </c>
      <c r="CC73" s="2">
        <v>-0.39151802262256169</v>
      </c>
      <c r="CD73">
        <f t="shared" si="96"/>
        <v>0.47495338673855692</v>
      </c>
      <c r="CE73">
        <f t="shared" si="97"/>
        <v>0.45699846822301948</v>
      </c>
      <c r="CG73">
        <f t="shared" si="98"/>
        <v>1.7954918515537432E-2</v>
      </c>
      <c r="CH73">
        <f t="shared" si="99"/>
        <v>3.223790988995889E-4</v>
      </c>
      <c r="CT73" s="2">
        <v>0.22982339095090581</v>
      </c>
      <c r="CU73" s="3">
        <v>-0.40850682793615051</v>
      </c>
      <c r="CV73">
        <f t="shared" si="100"/>
        <v>0.56610483138317191</v>
      </c>
      <c r="CW73">
        <f t="shared" si="101"/>
        <v>0.45401526652149249</v>
      </c>
      <c r="CY73">
        <f t="shared" si="102"/>
        <v>0.11208956486167942</v>
      </c>
      <c r="CZ73">
        <f t="shared" si="103"/>
        <v>1.2564070550880638E-2</v>
      </c>
      <c r="DL73" s="2">
        <v>0.46043075924155968</v>
      </c>
      <c r="DM73" s="3">
        <v>0.4097187873205303</v>
      </c>
      <c r="DN73">
        <f t="shared" si="104"/>
        <v>0.60659904394084185</v>
      </c>
      <c r="DO73">
        <f t="shared" si="105"/>
        <v>0.59769411871919631</v>
      </c>
      <c r="DQ73">
        <f t="shared" si="106"/>
        <v>8.9049252216455432E-3</v>
      </c>
      <c r="DR73">
        <f t="shared" si="107"/>
        <v>7.9297693203098923E-5</v>
      </c>
      <c r="ED73" s="2">
        <v>0.22982339095090581</v>
      </c>
      <c r="EE73" s="3">
        <v>-0.40850682793615051</v>
      </c>
      <c r="EF73">
        <f t="shared" si="108"/>
        <v>0.56610483138317191</v>
      </c>
      <c r="EG73">
        <f t="shared" si="109"/>
        <v>0.45401526652149249</v>
      </c>
      <c r="EI73">
        <f t="shared" si="110"/>
        <v>0.11208956486167942</v>
      </c>
      <c r="EJ73">
        <f t="shared" si="111"/>
        <v>1.2564070550880638E-2</v>
      </c>
      <c r="EW73" s="2">
        <v>0.22982339095090581</v>
      </c>
      <c r="EX73" s="3">
        <v>-0.40850682793615051</v>
      </c>
      <c r="EY73">
        <f t="shared" si="112"/>
        <v>0.56610483138317191</v>
      </c>
      <c r="EZ73">
        <f t="shared" si="113"/>
        <v>0.45401526652149249</v>
      </c>
      <c r="FB73">
        <f t="shared" si="114"/>
        <v>0.11208956486167942</v>
      </c>
      <c r="FC73">
        <f t="shared" si="115"/>
        <v>1.2564070550880638E-2</v>
      </c>
      <c r="FP73" s="2">
        <v>-0.4103521338835171</v>
      </c>
      <c r="FQ73" s="3">
        <v>-0.20496840782351147</v>
      </c>
      <c r="FR73">
        <f t="shared" si="116"/>
        <v>0.45369123432850372</v>
      </c>
      <c r="FS73">
        <f t="shared" si="117"/>
        <v>0.48975622358104876</v>
      </c>
      <c r="FU73">
        <f t="shared" si="118"/>
        <v>-3.6064989252545032E-2</v>
      </c>
      <c r="FV73">
        <f t="shared" si="119"/>
        <v>1.3006834497861887E-3</v>
      </c>
      <c r="GI73" s="2"/>
      <c r="GJ73" s="3"/>
    </row>
    <row r="74" spans="2:192" x14ac:dyDescent="0.25">
      <c r="B74" s="2">
        <v>0.30363556284869364</v>
      </c>
      <c r="C74" s="3">
        <v>0.54695959886852308</v>
      </c>
      <c r="D74">
        <f t="shared" si="80"/>
        <v>0.57906610751379861</v>
      </c>
      <c r="E74">
        <f t="shared" si="81"/>
        <v>0.62179334258877794</v>
      </c>
      <c r="G74">
        <f t="shared" si="82"/>
        <v>-4.2727235074979331E-2</v>
      </c>
      <c r="H74">
        <f t="shared" si="83"/>
        <v>1.8256166171525439E-3</v>
      </c>
      <c r="N74">
        <v>0.60911817067030305</v>
      </c>
      <c r="O74">
        <v>0.58113763717890654</v>
      </c>
      <c r="V74" s="2">
        <v>-0.40608</v>
      </c>
      <c r="W74" s="3">
        <v>-0.24315800000000001</v>
      </c>
      <c r="X74">
        <f t="shared" si="84"/>
        <v>0.454441412862851</v>
      </c>
      <c r="Y74">
        <f t="shared" si="85"/>
        <v>0.48305020427842038</v>
      </c>
      <c r="AA74">
        <f t="shared" si="86"/>
        <v>-2.8608791415569379E-2</v>
      </c>
      <c r="AB74">
        <f t="shared" si="87"/>
        <v>8.1846294625955622E-4</v>
      </c>
      <c r="AP74" s="2">
        <v>0.8658689078151367</v>
      </c>
      <c r="AQ74" s="3">
        <v>0.13159436521021584</v>
      </c>
      <c r="AR74">
        <f t="shared" si="88"/>
        <v>0.67779320694188583</v>
      </c>
      <c r="AS74">
        <f t="shared" si="89"/>
        <v>0.54885600244435462</v>
      </c>
      <c r="AU74">
        <f t="shared" si="90"/>
        <v>0.12893720449753121</v>
      </c>
      <c r="AV74">
        <f t="shared" si="91"/>
        <v>1.6624802703638183E-2</v>
      </c>
      <c r="BI74" s="2">
        <v>0.8658689078151367</v>
      </c>
      <c r="BJ74" s="3">
        <v>0.1572532957929022</v>
      </c>
      <c r="BK74">
        <f t="shared" si="92"/>
        <v>0.67779320694188583</v>
      </c>
      <c r="BL74">
        <f t="shared" si="93"/>
        <v>0.55336166155108446</v>
      </c>
      <c r="BM74" s="3"/>
      <c r="BN74">
        <f t="shared" si="94"/>
        <v>0.12443154539080137</v>
      </c>
      <c r="BO74">
        <f t="shared" si="95"/>
        <v>1.5483209488343062E-2</v>
      </c>
      <c r="CB74" s="2">
        <v>0.8658689078151367</v>
      </c>
      <c r="CC74" s="2">
        <v>0.62936280323152083</v>
      </c>
      <c r="CD74">
        <f t="shared" si="96"/>
        <v>0.67779320694188583</v>
      </c>
      <c r="CE74">
        <f t="shared" si="97"/>
        <v>0.63626318757960509</v>
      </c>
      <c r="CG74">
        <f t="shared" si="98"/>
        <v>4.1530019362280735E-2</v>
      </c>
      <c r="CH74">
        <f t="shared" si="99"/>
        <v>1.7247425082314127E-3</v>
      </c>
      <c r="CT74" s="2">
        <v>0.30363556284869364</v>
      </c>
      <c r="CU74" s="3">
        <v>0.54695959886852308</v>
      </c>
      <c r="CV74">
        <f t="shared" si="100"/>
        <v>0.57906610751379861</v>
      </c>
      <c r="CW74">
        <f t="shared" si="101"/>
        <v>0.62179334258877794</v>
      </c>
      <c r="CY74">
        <f t="shared" si="102"/>
        <v>-4.2727235074979331E-2</v>
      </c>
      <c r="CZ74">
        <f t="shared" si="103"/>
        <v>1.8256166171525439E-3</v>
      </c>
      <c r="DL74" s="2">
        <v>0.44796960247270468</v>
      </c>
      <c r="DM74" s="3">
        <v>3.3245157051838593E-2</v>
      </c>
      <c r="DN74">
        <f t="shared" si="104"/>
        <v>0.60441088865919246</v>
      </c>
      <c r="DO74">
        <f t="shared" si="105"/>
        <v>0.53158606970298494</v>
      </c>
      <c r="DQ74">
        <f t="shared" si="106"/>
        <v>7.2824818956207515E-2</v>
      </c>
      <c r="DR74">
        <f t="shared" si="107"/>
        <v>5.3034542560044017E-3</v>
      </c>
      <c r="ED74" s="2">
        <v>0.30363556284869364</v>
      </c>
      <c r="EE74" s="3">
        <v>0.54695959886852308</v>
      </c>
      <c r="EF74">
        <f t="shared" si="108"/>
        <v>0.57906610751379861</v>
      </c>
      <c r="EG74">
        <f t="shared" si="109"/>
        <v>0.62179334258877794</v>
      </c>
      <c r="EI74">
        <f t="shared" si="110"/>
        <v>-4.2727235074979331E-2</v>
      </c>
      <c r="EJ74">
        <f t="shared" si="111"/>
        <v>1.8256166171525439E-3</v>
      </c>
      <c r="EW74" s="2">
        <v>0.30363556284869364</v>
      </c>
      <c r="EX74" s="3">
        <v>0.54695959886852308</v>
      </c>
      <c r="EY74">
        <f t="shared" si="112"/>
        <v>0.57906610751379861</v>
      </c>
      <c r="EZ74">
        <f t="shared" si="113"/>
        <v>0.62179334258877794</v>
      </c>
      <c r="FB74">
        <f t="shared" si="114"/>
        <v>-4.2727235074979331E-2</v>
      </c>
      <c r="FC74">
        <f t="shared" si="115"/>
        <v>1.8256166171525439E-3</v>
      </c>
      <c r="FP74" s="2">
        <v>-0.13415921914857326</v>
      </c>
      <c r="FQ74" s="3">
        <v>0.1458496242389857</v>
      </c>
      <c r="FR74">
        <f t="shared" si="116"/>
        <v>0.50219018160456308</v>
      </c>
      <c r="FS74">
        <f t="shared" si="117"/>
        <v>0.55135919864946492</v>
      </c>
      <c r="FU74">
        <f t="shared" si="118"/>
        <v>-4.9169017044901842E-2</v>
      </c>
      <c r="FV74">
        <f t="shared" si="119"/>
        <v>2.417592237161848E-3</v>
      </c>
      <c r="GI74" s="2"/>
      <c r="GJ74" s="3"/>
    </row>
    <row r="75" spans="2:192" x14ac:dyDescent="0.25">
      <c r="B75" s="2">
        <v>-0.66895210030599583</v>
      </c>
      <c r="C75" s="3">
        <v>-8.539942643026141E-2</v>
      </c>
      <c r="D75">
        <f t="shared" si="80"/>
        <v>0.40828157510842333</v>
      </c>
      <c r="E75">
        <f t="shared" si="81"/>
        <v>0.51075230789410397</v>
      </c>
      <c r="G75">
        <f t="shared" si="82"/>
        <v>-0.10247073278568064</v>
      </c>
      <c r="H75">
        <f t="shared" si="83"/>
        <v>1.0500251077634365E-2</v>
      </c>
      <c r="N75">
        <v>0.67779320694188583</v>
      </c>
      <c r="O75">
        <v>0.52675166642867988</v>
      </c>
      <c r="V75" s="2">
        <v>-0.73780000000000001</v>
      </c>
      <c r="W75" s="3">
        <v>-0.30101699999999998</v>
      </c>
      <c r="X75">
        <f t="shared" si="84"/>
        <v>0.39619201567663509</v>
      </c>
      <c r="Y75">
        <f t="shared" si="85"/>
        <v>0.47289027460340149</v>
      </c>
      <c r="AA75">
        <f t="shared" si="86"/>
        <v>-7.6698258926766405E-2</v>
      </c>
      <c r="AB75">
        <f t="shared" si="87"/>
        <v>5.8826229223973023E-3</v>
      </c>
      <c r="AP75" s="2">
        <v>-0.82691964288274822</v>
      </c>
      <c r="AQ75" s="3">
        <v>0.13020775751504982</v>
      </c>
      <c r="AR75">
        <f t="shared" si="88"/>
        <v>0.38054277693501282</v>
      </c>
      <c r="AS75">
        <f t="shared" si="89"/>
        <v>0.54861251678663969</v>
      </c>
      <c r="AU75">
        <f t="shared" si="90"/>
        <v>-0.16806973985162688</v>
      </c>
      <c r="AV75">
        <f t="shared" si="91"/>
        <v>2.8247437453793534E-2</v>
      </c>
      <c r="BI75" s="2">
        <v>-0.82691964288274822</v>
      </c>
      <c r="BJ75" s="3">
        <v>0.27495835578288225</v>
      </c>
      <c r="BK75">
        <f t="shared" si="92"/>
        <v>0.38054277693501282</v>
      </c>
      <c r="BL75">
        <f t="shared" si="93"/>
        <v>0.57403044483271881</v>
      </c>
      <c r="BM75" s="3"/>
      <c r="BN75">
        <f t="shared" si="94"/>
        <v>-0.19348766789770599</v>
      </c>
      <c r="BO75">
        <f t="shared" si="95"/>
        <v>3.743747762849297E-2</v>
      </c>
      <c r="CB75" s="2">
        <v>-0.97208523832313398</v>
      </c>
      <c r="CC75" s="2">
        <v>0.14476120715958013</v>
      </c>
      <c r="CD75">
        <f t="shared" si="96"/>
        <v>0.35505197617961504</v>
      </c>
      <c r="CE75">
        <f t="shared" si="97"/>
        <v>0.55116807469322915</v>
      </c>
      <c r="CG75">
        <f t="shared" si="98"/>
        <v>-0.19611609851361411</v>
      </c>
      <c r="CH75">
        <f t="shared" si="99"/>
        <v>3.8461524096201592E-2</v>
      </c>
      <c r="CT75" s="2">
        <v>-0.66895210030599583</v>
      </c>
      <c r="CU75" s="3">
        <v>-8.539942643026141E-2</v>
      </c>
      <c r="CV75">
        <f t="shared" si="100"/>
        <v>0.40828157510842333</v>
      </c>
      <c r="CW75">
        <f t="shared" si="101"/>
        <v>0.51075230789410397</v>
      </c>
      <c r="CY75">
        <f t="shared" si="102"/>
        <v>-0.10247073278568064</v>
      </c>
      <c r="CZ75">
        <f t="shared" si="103"/>
        <v>1.0500251077634365E-2</v>
      </c>
      <c r="DL75" s="2">
        <v>0.53020988987543305</v>
      </c>
      <c r="DM75" s="3">
        <v>-0.2887093289732795</v>
      </c>
      <c r="DN75">
        <f t="shared" si="104"/>
        <v>0.61885212574357107</v>
      </c>
      <c r="DO75">
        <f t="shared" si="105"/>
        <v>0.47505147808245829</v>
      </c>
      <c r="DQ75">
        <f t="shared" si="106"/>
        <v>0.14380064766111278</v>
      </c>
      <c r="DR75">
        <f t="shared" si="107"/>
        <v>2.06786262677555E-2</v>
      </c>
      <c r="ED75" s="2">
        <v>-0.66895210030599583</v>
      </c>
      <c r="EE75" s="3">
        <v>-8.539942643026141E-2</v>
      </c>
      <c r="EF75">
        <f t="shared" si="108"/>
        <v>0.40828157510842333</v>
      </c>
      <c r="EG75">
        <f t="shared" si="109"/>
        <v>0.51075230789410397</v>
      </c>
      <c r="EI75">
        <f t="shared" si="110"/>
        <v>-0.10247073278568064</v>
      </c>
      <c r="EJ75">
        <f t="shared" si="111"/>
        <v>1.0500251077634365E-2</v>
      </c>
      <c r="EW75" s="2">
        <v>-0.66895210030599583</v>
      </c>
      <c r="EX75" s="3">
        <v>-8.539942643026141E-2</v>
      </c>
      <c r="EY75">
        <f t="shared" si="112"/>
        <v>0.40828157510842333</v>
      </c>
      <c r="EZ75">
        <f t="shared" si="113"/>
        <v>0.51075230789410397</v>
      </c>
      <c r="FB75">
        <f t="shared" si="114"/>
        <v>-0.10247073278568064</v>
      </c>
      <c r="FC75">
        <f t="shared" si="115"/>
        <v>1.0500251077634365E-2</v>
      </c>
      <c r="FP75" s="2">
        <v>-0.33689356254479552</v>
      </c>
      <c r="FQ75" s="3">
        <v>0.44806892129464593</v>
      </c>
      <c r="FR75">
        <f t="shared" si="116"/>
        <v>0.46659041887764507</v>
      </c>
      <c r="FS75">
        <f t="shared" si="117"/>
        <v>0.60442832885425857</v>
      </c>
      <c r="FU75">
        <f t="shared" si="118"/>
        <v>-0.13783790997661349</v>
      </c>
      <c r="FV75">
        <f t="shared" si="119"/>
        <v>1.8999289426721005E-2</v>
      </c>
      <c r="GI75" s="2"/>
      <c r="GJ75" s="3"/>
    </row>
    <row r="76" spans="2:192" x14ac:dyDescent="0.25">
      <c r="B76" s="2">
        <v>-2.2761571756279251</v>
      </c>
      <c r="C76" s="3">
        <v>-5.4794693714257714E-2</v>
      </c>
      <c r="D76">
        <f t="shared" si="80"/>
        <v>0.12605943959615651</v>
      </c>
      <c r="E76">
        <f t="shared" si="81"/>
        <v>0.5161264403906447</v>
      </c>
      <c r="G76">
        <f t="shared" si="82"/>
        <v>-0.39006700079448819</v>
      </c>
      <c r="H76">
        <f t="shared" si="83"/>
        <v>0.15215226510880725</v>
      </c>
      <c r="N76">
        <v>0.63130749134606889</v>
      </c>
      <c r="O76">
        <v>0.59685714682030488</v>
      </c>
      <c r="V76" s="2">
        <v>0.80152000000000001</v>
      </c>
      <c r="W76" s="3">
        <v>9.4253000000000003E-2</v>
      </c>
      <c r="X76">
        <f t="shared" si="84"/>
        <v>0.66649366187428938</v>
      </c>
      <c r="Y76">
        <f t="shared" si="85"/>
        <v>0.54229893017374864</v>
      </c>
      <c r="AA76">
        <f t="shared" si="86"/>
        <v>0.12419473170054074</v>
      </c>
      <c r="AB76">
        <f t="shared" si="87"/>
        <v>1.5424331382169299E-2</v>
      </c>
      <c r="AP76" s="2">
        <v>-1.7569629102755477</v>
      </c>
      <c r="AQ76" s="3">
        <v>0.11308059271506318</v>
      </c>
      <c r="AR76">
        <f t="shared" si="88"/>
        <v>0.21722895900805878</v>
      </c>
      <c r="AS76">
        <f t="shared" si="89"/>
        <v>0.54560501942408035</v>
      </c>
      <c r="AU76">
        <f t="shared" si="90"/>
        <v>-0.32837606041602158</v>
      </c>
      <c r="AV76">
        <f t="shared" si="91"/>
        <v>0.10783083705434665</v>
      </c>
      <c r="BI76" s="2">
        <v>-1.7569629102755477</v>
      </c>
      <c r="BJ76" s="3">
        <v>0.12444375734212798</v>
      </c>
      <c r="BK76">
        <f t="shared" si="92"/>
        <v>0.21722895900805878</v>
      </c>
      <c r="BL76">
        <f t="shared" si="93"/>
        <v>0.54760036938686296</v>
      </c>
      <c r="BM76" s="3"/>
      <c r="BN76">
        <f t="shared" si="94"/>
        <v>-0.33037141037880419</v>
      </c>
      <c r="BO76">
        <f t="shared" si="95"/>
        <v>0.10914526879568025</v>
      </c>
      <c r="CB76" s="2">
        <v>-0.73779592393260496</v>
      </c>
      <c r="CC76" s="2">
        <v>-0.25874756828910495</v>
      </c>
      <c r="CD76">
        <f t="shared" si="96"/>
        <v>0.39619273142626921</v>
      </c>
      <c r="CE76">
        <f t="shared" si="97"/>
        <v>0.48031270592066772</v>
      </c>
      <c r="CG76">
        <f t="shared" si="98"/>
        <v>-8.4119974494398508E-2</v>
      </c>
      <c r="CH76">
        <f t="shared" si="99"/>
        <v>7.0761701089382557E-3</v>
      </c>
      <c r="CT76" s="2">
        <v>-2.2761571756279251</v>
      </c>
      <c r="CU76" s="3">
        <v>-5.4794693714257714E-2</v>
      </c>
      <c r="CV76">
        <f t="shared" si="100"/>
        <v>0.12605943959615651</v>
      </c>
      <c r="CW76">
        <f t="shared" si="101"/>
        <v>0.5161264403906447</v>
      </c>
      <c r="CY76">
        <f t="shared" si="102"/>
        <v>-0.39006700079448819</v>
      </c>
      <c r="CZ76">
        <f t="shared" si="103"/>
        <v>0.15215226510880725</v>
      </c>
      <c r="DL76" s="2">
        <v>0.95895376234927343</v>
      </c>
      <c r="DM76" s="3">
        <v>0.2231365434489464</v>
      </c>
      <c r="DN76">
        <f t="shared" si="104"/>
        <v>0.69413872926125175</v>
      </c>
      <c r="DO76">
        <f t="shared" si="105"/>
        <v>0.56493063375847252</v>
      </c>
      <c r="DQ76">
        <f t="shared" si="106"/>
        <v>0.12920809550277923</v>
      </c>
      <c r="DR76">
        <f t="shared" si="107"/>
        <v>1.6694731943455318E-2</v>
      </c>
      <c r="ED76" s="2">
        <v>-2.2761571756279251</v>
      </c>
      <c r="EE76" s="3">
        <v>-5.4794693714257714E-2</v>
      </c>
      <c r="EF76">
        <f t="shared" si="108"/>
        <v>0.12605943959615651</v>
      </c>
      <c r="EG76">
        <f t="shared" si="109"/>
        <v>0.5161264403906447</v>
      </c>
      <c r="EI76">
        <f t="shared" si="110"/>
        <v>-0.39006700079448819</v>
      </c>
      <c r="EJ76">
        <f t="shared" si="111"/>
        <v>0.15215226510880725</v>
      </c>
      <c r="EW76" s="2">
        <v>-2.2761571756279251</v>
      </c>
      <c r="EX76" s="3">
        <v>-5.4794693714257714E-2</v>
      </c>
      <c r="EY76">
        <f t="shared" si="112"/>
        <v>0.12605943959615651</v>
      </c>
      <c r="EZ76">
        <f t="shared" si="113"/>
        <v>0.5161264403906447</v>
      </c>
      <c r="FB76">
        <f t="shared" si="114"/>
        <v>-0.39006700079448819</v>
      </c>
      <c r="FC76">
        <f t="shared" si="115"/>
        <v>0.15215226510880725</v>
      </c>
      <c r="FP76" s="2">
        <v>0.64559669293456878</v>
      </c>
      <c r="FQ76" s="3">
        <v>0.32899672080193409</v>
      </c>
      <c r="FR76">
        <f t="shared" si="116"/>
        <v>0.63911382754460588</v>
      </c>
      <c r="FS76">
        <f t="shared" si="117"/>
        <v>0.58351947831664641</v>
      </c>
      <c r="FU76">
        <f t="shared" si="118"/>
        <v>5.5594349227959472E-2</v>
      </c>
      <c r="FV76">
        <f t="shared" si="119"/>
        <v>3.0907316660803178E-3</v>
      </c>
      <c r="GI76" s="2"/>
      <c r="GJ76" s="3"/>
    </row>
    <row r="77" spans="2:192" x14ac:dyDescent="0.25">
      <c r="B77" s="2">
        <v>1.1850697029235622</v>
      </c>
      <c r="C77" s="3">
        <v>4.900592345723722E-2</v>
      </c>
      <c r="D77">
        <f t="shared" si="80"/>
        <v>0.73384425570718981</v>
      </c>
      <c r="E77">
        <f t="shared" si="81"/>
        <v>0.53435363012233628</v>
      </c>
      <c r="G77">
        <f t="shared" si="82"/>
        <v>0.19949062558485353</v>
      </c>
      <c r="H77">
        <f t="shared" si="83"/>
        <v>3.9796509696236215E-2</v>
      </c>
      <c r="N77">
        <v>0.67510701958419217</v>
      </c>
      <c r="O77">
        <v>0.52383708247991512</v>
      </c>
      <c r="V77" s="2">
        <v>5.7480000000000003E-2</v>
      </c>
      <c r="W77" s="3">
        <v>-0.33260000000000001</v>
      </c>
      <c r="X77">
        <f t="shared" si="84"/>
        <v>0.53584166174637404</v>
      </c>
      <c r="Y77">
        <f t="shared" si="85"/>
        <v>0.46734436024390474</v>
      </c>
      <c r="AA77">
        <f t="shared" si="86"/>
        <v>6.8497301502469299E-2</v>
      </c>
      <c r="AB77">
        <f t="shared" si="87"/>
        <v>4.6918803131201833E-3</v>
      </c>
      <c r="AP77" s="2">
        <v>-1.6296256793771011</v>
      </c>
      <c r="AQ77" s="3">
        <v>-5.3404302333450344E-3</v>
      </c>
      <c r="AR77">
        <f t="shared" si="88"/>
        <v>0.23958913306809887</v>
      </c>
      <c r="AS77">
        <f t="shared" si="89"/>
        <v>0.52481051441708704</v>
      </c>
      <c r="AU77">
        <f t="shared" si="90"/>
        <v>-0.28522138134898817</v>
      </c>
      <c r="AV77">
        <f t="shared" si="91"/>
        <v>8.135123637862493E-2</v>
      </c>
      <c r="BI77" s="2">
        <v>-1.6296256793771011</v>
      </c>
      <c r="BJ77" s="3">
        <v>0.11849046706218677</v>
      </c>
      <c r="BK77">
        <f t="shared" si="92"/>
        <v>0.23958913306809887</v>
      </c>
      <c r="BL77">
        <f t="shared" si="93"/>
        <v>0.54655498300653882</v>
      </c>
      <c r="BM77" s="3"/>
      <c r="BN77">
        <f t="shared" si="94"/>
        <v>-0.30696584993843995</v>
      </c>
      <c r="BO77">
        <f t="shared" si="95"/>
        <v>9.4228033028428831E-2</v>
      </c>
      <c r="CB77" s="2">
        <v>8.7324604558639538E-2</v>
      </c>
      <c r="CC77" s="2">
        <v>9.7427050667445322E-2</v>
      </c>
      <c r="CD77">
        <f t="shared" si="96"/>
        <v>0.54108231719314159</v>
      </c>
      <c r="CE77">
        <f t="shared" si="97"/>
        <v>0.54285628739675962</v>
      </c>
      <c r="CG77">
        <f t="shared" si="98"/>
        <v>-1.7739702036180249E-3</v>
      </c>
      <c r="CH77">
        <f t="shared" si="99"/>
        <v>3.1469702833245767E-6</v>
      </c>
      <c r="CT77" s="2">
        <v>1.1850697029235622</v>
      </c>
      <c r="CU77" s="3">
        <v>4.900592345723722E-2</v>
      </c>
      <c r="CV77">
        <f t="shared" si="100"/>
        <v>0.73384425570718981</v>
      </c>
      <c r="CW77">
        <f t="shared" si="101"/>
        <v>0.53435363012233628</v>
      </c>
      <c r="CY77">
        <f t="shared" si="102"/>
        <v>0.19949062558485353</v>
      </c>
      <c r="CZ77">
        <f t="shared" si="103"/>
        <v>3.9796509696236215E-2</v>
      </c>
      <c r="DL77" s="2">
        <v>0.74817362561585732</v>
      </c>
      <c r="DM77" s="3">
        <v>0.72689342030824577</v>
      </c>
      <c r="DN77">
        <f t="shared" si="104"/>
        <v>0.65712614062158681</v>
      </c>
      <c r="DO77">
        <f t="shared" si="105"/>
        <v>0.65338937729357738</v>
      </c>
      <c r="DQ77">
        <f t="shared" si="106"/>
        <v>3.7367633280094292E-3</v>
      </c>
      <c r="DR77">
        <f t="shared" si="107"/>
        <v>1.3963400169556105E-5</v>
      </c>
      <c r="ED77" s="2">
        <v>1.1850697029235622</v>
      </c>
      <c r="EE77" s="3">
        <v>4.900592345723722E-2</v>
      </c>
      <c r="EF77">
        <f t="shared" si="108"/>
        <v>0.73384425570718981</v>
      </c>
      <c r="EG77">
        <f t="shared" si="109"/>
        <v>0.53435363012233628</v>
      </c>
      <c r="EI77">
        <f t="shared" si="110"/>
        <v>0.19949062558485353</v>
      </c>
      <c r="EJ77">
        <f t="shared" si="111"/>
        <v>3.9796509696236215E-2</v>
      </c>
      <c r="EW77" s="2">
        <v>1.1850697029235622</v>
      </c>
      <c r="EX77" s="3">
        <v>4.900592345723722E-2</v>
      </c>
      <c r="EY77">
        <f t="shared" si="112"/>
        <v>0.73384425570718981</v>
      </c>
      <c r="EZ77">
        <f t="shared" si="113"/>
        <v>0.53435363012233628</v>
      </c>
      <c r="FB77">
        <f t="shared" si="114"/>
        <v>0.19949062558485353</v>
      </c>
      <c r="FC77">
        <f t="shared" si="115"/>
        <v>3.9796509696236215E-2</v>
      </c>
      <c r="FP77" s="2">
        <v>-0.56326342369319049</v>
      </c>
      <c r="FQ77" s="3">
        <v>-0.10490089097255474</v>
      </c>
      <c r="FR77">
        <f t="shared" si="116"/>
        <v>0.4268403044648228</v>
      </c>
      <c r="FS77">
        <f t="shared" si="117"/>
        <v>0.50732788804050166</v>
      </c>
      <c r="FU77">
        <f t="shared" si="118"/>
        <v>-8.0487583575678867E-2</v>
      </c>
      <c r="FV77">
        <f t="shared" si="119"/>
        <v>6.4782511098518906E-3</v>
      </c>
      <c r="GI77" s="2"/>
      <c r="GJ77" s="3"/>
    </row>
    <row r="78" spans="2:192" x14ac:dyDescent="0.25">
      <c r="B78" s="2">
        <v>-1.6296256793771011</v>
      </c>
      <c r="C78" s="3">
        <v>-4.8628034765642772E-2</v>
      </c>
      <c r="D78">
        <f t="shared" si="80"/>
        <v>0.23958913306809887</v>
      </c>
      <c r="E78">
        <f t="shared" si="81"/>
        <v>0.51720929390086356</v>
      </c>
      <c r="G78">
        <f t="shared" si="82"/>
        <v>-0.2776201608327647</v>
      </c>
      <c r="H78">
        <f t="shared" si="83"/>
        <v>7.7072953700810132E-2</v>
      </c>
      <c r="N78">
        <v>0.60650455620570343</v>
      </c>
      <c r="O78">
        <v>0.48794364973890253</v>
      </c>
      <c r="V78" s="2">
        <v>0.78173999999999999</v>
      </c>
      <c r="W78" s="3">
        <v>5.1706000000000002E-2</v>
      </c>
      <c r="X78">
        <f t="shared" si="84"/>
        <v>0.6630203317273482</v>
      </c>
      <c r="Y78">
        <f t="shared" si="85"/>
        <v>0.53482775839609908</v>
      </c>
      <c r="AA78">
        <f t="shared" si="86"/>
        <v>0.12819257333124912</v>
      </c>
      <c r="AB78">
        <f t="shared" si="87"/>
        <v>1.6433335857287682E-2</v>
      </c>
      <c r="AP78" s="2">
        <v>0.36279796403779041</v>
      </c>
      <c r="AQ78" s="3">
        <v>0.16497002989404566</v>
      </c>
      <c r="AR78">
        <f t="shared" si="88"/>
        <v>0.58945491194329924</v>
      </c>
      <c r="AS78">
        <f t="shared" si="89"/>
        <v>0.55471670529170292</v>
      </c>
      <c r="AU78">
        <f t="shared" si="90"/>
        <v>3.4738206651596326E-2</v>
      </c>
      <c r="AV78">
        <f t="shared" si="91"/>
        <v>1.2067430013690112E-3</v>
      </c>
      <c r="BI78" s="2">
        <v>0.36279796403779041</v>
      </c>
      <c r="BJ78" s="3">
        <v>0.16453442321361222</v>
      </c>
      <c r="BK78">
        <f t="shared" si="92"/>
        <v>0.58945491194329924</v>
      </c>
      <c r="BL78">
        <f t="shared" si="93"/>
        <v>0.5546402135922408</v>
      </c>
      <c r="BM78" s="3"/>
      <c r="BN78">
        <f t="shared" si="94"/>
        <v>3.4814698351058437E-2</v>
      </c>
      <c r="BO78">
        <f t="shared" si="95"/>
        <v>1.2120632212751911E-3</v>
      </c>
      <c r="CB78" s="2">
        <v>0.80151733565751904</v>
      </c>
      <c r="CC78" s="2">
        <v>0.18370806013961002</v>
      </c>
      <c r="CD78">
        <f t="shared" si="96"/>
        <v>0.6664931940208485</v>
      </c>
      <c r="CE78">
        <f t="shared" si="97"/>
        <v>0.55800706754378659</v>
      </c>
      <c r="CG78">
        <f t="shared" si="98"/>
        <v>0.10848612647706191</v>
      </c>
      <c r="CH78">
        <f t="shared" si="99"/>
        <v>1.1769239637997073E-2</v>
      </c>
      <c r="CT78" s="2">
        <v>-1.6296256793771011</v>
      </c>
      <c r="CU78" s="3">
        <v>-4.8628034765642772E-2</v>
      </c>
      <c r="CV78">
        <f t="shared" si="100"/>
        <v>0.23958913306809887</v>
      </c>
      <c r="CW78">
        <f t="shared" si="101"/>
        <v>0.51720929390086356</v>
      </c>
      <c r="CY78">
        <f t="shared" si="102"/>
        <v>-0.2776201608327647</v>
      </c>
      <c r="CZ78">
        <f t="shared" si="103"/>
        <v>7.7072953700810132E-2</v>
      </c>
      <c r="DL78" s="2">
        <v>0.15852631555357027</v>
      </c>
      <c r="DM78" s="3">
        <v>7.7382544503800985E-2</v>
      </c>
      <c r="DN78">
        <f t="shared" si="104"/>
        <v>0.55358520138487521</v>
      </c>
      <c r="DO78">
        <f t="shared" si="105"/>
        <v>0.53933651047366882</v>
      </c>
      <c r="DQ78">
        <f t="shared" si="106"/>
        <v>1.4248690911206396E-2</v>
      </c>
      <c r="DR78">
        <f t="shared" si="107"/>
        <v>2.0302519268309576E-4</v>
      </c>
      <c r="ED78" s="2">
        <v>-1.6296256793771011</v>
      </c>
      <c r="EE78" s="3">
        <v>-4.8628034765642772E-2</v>
      </c>
      <c r="EF78">
        <f t="shared" si="108"/>
        <v>0.23958913306809887</v>
      </c>
      <c r="EG78">
        <f t="shared" si="109"/>
        <v>0.51720929390086356</v>
      </c>
      <c r="EI78">
        <f t="shared" si="110"/>
        <v>-0.2776201608327647</v>
      </c>
      <c r="EJ78">
        <f t="shared" si="111"/>
        <v>7.7072953700810132E-2</v>
      </c>
      <c r="EW78" s="2">
        <v>-1.6296256793771011</v>
      </c>
      <c r="EX78" s="3">
        <v>-4.8628034765642772E-2</v>
      </c>
      <c r="EY78">
        <f t="shared" si="112"/>
        <v>0.23958913306809887</v>
      </c>
      <c r="EZ78">
        <f t="shared" si="113"/>
        <v>0.51720929390086356</v>
      </c>
      <c r="FB78">
        <f t="shared" si="114"/>
        <v>-0.2776201608327647</v>
      </c>
      <c r="FC78">
        <f t="shared" si="115"/>
        <v>7.7072953700810132E-2</v>
      </c>
      <c r="FP78" s="2">
        <v>-2.5027872371871138E-2</v>
      </c>
      <c r="FQ78" s="3">
        <v>-0.21158875289443149</v>
      </c>
      <c r="FR78">
        <f t="shared" si="116"/>
        <v>0.52135343725349226</v>
      </c>
      <c r="FS78">
        <f t="shared" si="117"/>
        <v>0.48859370365597388</v>
      </c>
      <c r="FU78">
        <f t="shared" si="118"/>
        <v>3.2759733597518381E-2</v>
      </c>
      <c r="FV78">
        <f t="shared" si="119"/>
        <v>1.0732001453803747E-3</v>
      </c>
      <c r="GI78" s="2"/>
      <c r="GJ78" s="3"/>
    </row>
    <row r="79" spans="2:192" x14ac:dyDescent="0.25">
      <c r="B79" s="2">
        <v>0.80151733565751904</v>
      </c>
      <c r="C79" s="3">
        <v>8.4401682595481083E-3</v>
      </c>
      <c r="D79">
        <f t="shared" si="80"/>
        <v>0.6664931940208485</v>
      </c>
      <c r="E79">
        <f t="shared" si="81"/>
        <v>0.52723036114045707</v>
      </c>
      <c r="G79">
        <f t="shared" si="82"/>
        <v>0.13926283288039143</v>
      </c>
      <c r="H79">
        <f t="shared" si="83"/>
        <v>1.9394136621871831E-2</v>
      </c>
      <c r="N79">
        <v>0.58945491194329924</v>
      </c>
      <c r="O79">
        <v>0.55731030601794429</v>
      </c>
      <c r="V79" s="2">
        <v>-0.20358000000000001</v>
      </c>
      <c r="W79" s="3">
        <v>0.1381</v>
      </c>
      <c r="X79">
        <f t="shared" si="84"/>
        <v>0.49000002533785619</v>
      </c>
      <c r="Y79">
        <f t="shared" si="85"/>
        <v>0.54999837946358343</v>
      </c>
      <c r="AA79">
        <f t="shared" si="86"/>
        <v>-5.9998354125727238E-2</v>
      </c>
      <c r="AB79">
        <f t="shared" si="87"/>
        <v>3.5998024977961706E-3</v>
      </c>
      <c r="AP79" s="2">
        <v>-0.18920138752617713</v>
      </c>
      <c r="AQ79" s="3">
        <v>-0.38213276080888542</v>
      </c>
      <c r="AR79">
        <f t="shared" si="88"/>
        <v>0.49252488217185592</v>
      </c>
      <c r="AS79">
        <f t="shared" si="89"/>
        <v>0.45864650223689096</v>
      </c>
      <c r="AU79">
        <f t="shared" si="90"/>
        <v>3.3878379934964953E-2</v>
      </c>
      <c r="AV79">
        <f t="shared" si="91"/>
        <v>1.1477446270178359E-3</v>
      </c>
      <c r="BI79" s="2">
        <v>-0.18920138752617713</v>
      </c>
      <c r="BJ79" s="3">
        <v>-0.29574576397879765</v>
      </c>
      <c r="BK79">
        <f t="shared" si="92"/>
        <v>0.49252488217185592</v>
      </c>
      <c r="BL79">
        <f t="shared" si="93"/>
        <v>0.47381589356114084</v>
      </c>
      <c r="BM79" s="3"/>
      <c r="BN79">
        <f t="shared" si="94"/>
        <v>1.8708988610715072E-2</v>
      </c>
      <c r="BO79">
        <f t="shared" si="95"/>
        <v>3.5002625483586625E-4</v>
      </c>
      <c r="CB79" s="2">
        <v>-4.2448826303999147E-2</v>
      </c>
      <c r="CC79" s="2">
        <v>0.79411802418072153</v>
      </c>
      <c r="CD79">
        <f t="shared" si="96"/>
        <v>0.51829435108155419</v>
      </c>
      <c r="CE79">
        <f t="shared" si="97"/>
        <v>0.6651938890856125</v>
      </c>
      <c r="CG79">
        <f t="shared" si="98"/>
        <v>-0.14689953800405831</v>
      </c>
      <c r="CH79">
        <f t="shared" si="99"/>
        <v>2.1579474265805771E-2</v>
      </c>
      <c r="CT79" s="2">
        <v>0.80151733565751904</v>
      </c>
      <c r="CU79" s="3">
        <v>8.4401682595481083E-3</v>
      </c>
      <c r="CV79">
        <f t="shared" si="100"/>
        <v>0.6664931940208485</v>
      </c>
      <c r="CW79">
        <f t="shared" si="101"/>
        <v>0.52723036114045707</v>
      </c>
      <c r="CY79">
        <f t="shared" si="102"/>
        <v>0.13926283288039143</v>
      </c>
      <c r="CZ79">
        <f t="shared" si="103"/>
        <v>1.9394136621871831E-2</v>
      </c>
      <c r="DL79" s="2">
        <v>-0.82691964288274822</v>
      </c>
      <c r="DM79" s="3">
        <v>0.18695727316002272</v>
      </c>
      <c r="DN79">
        <f t="shared" si="104"/>
        <v>0.38054277693501282</v>
      </c>
      <c r="DO79">
        <f t="shared" si="105"/>
        <v>0.5585776231321401</v>
      </c>
      <c r="DQ79">
        <f t="shared" si="106"/>
        <v>-0.17803484619712728</v>
      </c>
      <c r="DR79">
        <f t="shared" si="107"/>
        <v>3.169640646043477E-2</v>
      </c>
      <c r="ED79" s="2">
        <v>0.80151733565751904</v>
      </c>
      <c r="EE79" s="3">
        <v>8.4401682595481083E-3</v>
      </c>
      <c r="EF79">
        <f t="shared" si="108"/>
        <v>0.6664931940208485</v>
      </c>
      <c r="EG79">
        <f t="shared" si="109"/>
        <v>0.52723036114045707</v>
      </c>
      <c r="EI79">
        <f t="shared" si="110"/>
        <v>0.13926283288039143</v>
      </c>
      <c r="EJ79">
        <f t="shared" si="111"/>
        <v>1.9394136621871831E-2</v>
      </c>
      <c r="EW79" s="2">
        <v>0.80151733565751904</v>
      </c>
      <c r="EX79" s="3">
        <v>8.4401682595481083E-3</v>
      </c>
      <c r="EY79">
        <f t="shared" si="112"/>
        <v>0.6664931940208485</v>
      </c>
      <c r="EZ79">
        <f t="shared" si="113"/>
        <v>0.52723036114045707</v>
      </c>
      <c r="FB79">
        <f t="shared" si="114"/>
        <v>0.13926283288039143</v>
      </c>
      <c r="FC79">
        <f t="shared" si="115"/>
        <v>1.9394136621871831E-2</v>
      </c>
      <c r="FP79" s="2">
        <v>1.8939150310756041</v>
      </c>
      <c r="FQ79" s="3">
        <v>0.74469750337079743</v>
      </c>
      <c r="FR79">
        <f t="shared" si="116"/>
        <v>0.85831613881077673</v>
      </c>
      <c r="FS79">
        <f t="shared" si="117"/>
        <v>0.65651574020762227</v>
      </c>
      <c r="FU79">
        <f t="shared" si="118"/>
        <v>0.20180039860315446</v>
      </c>
      <c r="FV79">
        <f t="shared" si="119"/>
        <v>4.0723400876392028E-2</v>
      </c>
      <c r="GI79" s="2"/>
      <c r="GJ79" s="3"/>
    </row>
    <row r="80" spans="2:192" x14ac:dyDescent="0.25">
      <c r="B80" s="2">
        <v>0.58655441701955613</v>
      </c>
      <c r="C80" s="3">
        <v>0.68240084302407333</v>
      </c>
      <c r="D80">
        <f t="shared" si="80"/>
        <v>0.62874611688335025</v>
      </c>
      <c r="E80">
        <f t="shared" si="81"/>
        <v>0.64557656586808554</v>
      </c>
      <c r="G80">
        <f t="shared" si="82"/>
        <v>-1.6830448984735291E-2</v>
      </c>
      <c r="H80">
        <f t="shared" si="83"/>
        <v>2.8326401302777718E-4</v>
      </c>
      <c r="N80">
        <v>0.3469026965202473</v>
      </c>
      <c r="O80">
        <v>0.46705315762052896</v>
      </c>
      <c r="V80" s="2">
        <v>-0.33689000000000002</v>
      </c>
      <c r="W80" s="3">
        <v>0.42953000000000002</v>
      </c>
      <c r="X80">
        <f t="shared" si="84"/>
        <v>0.46659104445369348</v>
      </c>
      <c r="Y80">
        <f t="shared" si="85"/>
        <v>0.60117292975292058</v>
      </c>
      <c r="AA80">
        <f t="shared" si="86"/>
        <v>-0.1345818852992271</v>
      </c>
      <c r="AB80">
        <f t="shared" si="87"/>
        <v>1.811228385069432E-2</v>
      </c>
      <c r="AP80" s="2">
        <v>-0.15536862843845359</v>
      </c>
      <c r="AQ80" s="3">
        <v>0.1875220108011118</v>
      </c>
      <c r="AR80">
        <f t="shared" si="88"/>
        <v>0.49846584992178466</v>
      </c>
      <c r="AS80">
        <f t="shared" si="89"/>
        <v>0.55867678998117487</v>
      </c>
      <c r="AU80">
        <f t="shared" si="90"/>
        <v>-6.0210940059390206E-2</v>
      </c>
      <c r="AV80">
        <f t="shared" si="91"/>
        <v>3.6253573028354803E-3</v>
      </c>
      <c r="BI80" s="2">
        <v>-0.15536862843845359</v>
      </c>
      <c r="BJ80" s="3">
        <v>0.2373903535215382</v>
      </c>
      <c r="BK80">
        <f t="shared" si="92"/>
        <v>0.49846584992178466</v>
      </c>
      <c r="BL80">
        <f t="shared" si="93"/>
        <v>0.5674335755296509</v>
      </c>
      <c r="BM80" s="3"/>
      <c r="BN80">
        <f t="shared" si="94"/>
        <v>-6.8967725607866237E-2</v>
      </c>
      <c r="BO80">
        <f t="shared" si="95"/>
        <v>4.7565471755219284E-3</v>
      </c>
      <c r="CB80" s="2">
        <v>-0.29470549853213879</v>
      </c>
      <c r="CC80" s="2">
        <v>-0.26051546426916533</v>
      </c>
      <c r="CD80">
        <f t="shared" si="96"/>
        <v>0.47399856218281433</v>
      </c>
      <c r="CE80">
        <f t="shared" si="97"/>
        <v>0.48000226676979812</v>
      </c>
      <c r="CG80">
        <f t="shared" si="98"/>
        <v>-6.0037045869837935E-3</v>
      </c>
      <c r="CH80">
        <f t="shared" si="99"/>
        <v>3.6044468767770243E-5</v>
      </c>
      <c r="CT80" s="2">
        <v>0.58655441701955613</v>
      </c>
      <c r="CU80" s="3">
        <v>0.68240084302407333</v>
      </c>
      <c r="CV80">
        <f t="shared" si="100"/>
        <v>0.62874611688335025</v>
      </c>
      <c r="CW80">
        <f t="shared" si="101"/>
        <v>0.64557656586808554</v>
      </c>
      <c r="CY80">
        <f t="shared" si="102"/>
        <v>-1.6830448984735291E-2</v>
      </c>
      <c r="CZ80">
        <f t="shared" si="103"/>
        <v>2.8326401302777718E-4</v>
      </c>
      <c r="DL80" s="2">
        <v>0.44213136595808233</v>
      </c>
      <c r="DM80" s="3">
        <v>0.2268109196213112</v>
      </c>
      <c r="DN80">
        <f t="shared" si="104"/>
        <v>0.60338570549987947</v>
      </c>
      <c r="DO80">
        <f t="shared" si="105"/>
        <v>0.56557584718267262</v>
      </c>
      <c r="DQ80">
        <f t="shared" si="106"/>
        <v>3.7809858317206846E-2</v>
      </c>
      <c r="DR80">
        <f t="shared" si="107"/>
        <v>1.4295853859672557E-3</v>
      </c>
      <c r="ED80" s="2">
        <v>0.58655441701955613</v>
      </c>
      <c r="EE80" s="3">
        <v>0.68240084302407333</v>
      </c>
      <c r="EF80">
        <f t="shared" si="108"/>
        <v>0.62874611688335025</v>
      </c>
      <c r="EG80">
        <f t="shared" si="109"/>
        <v>0.64557656586808554</v>
      </c>
      <c r="EI80">
        <f t="shared" si="110"/>
        <v>-1.6830448984735291E-2</v>
      </c>
      <c r="EJ80">
        <f t="shared" si="111"/>
        <v>2.8326401302777718E-4</v>
      </c>
      <c r="EW80" s="2">
        <v>0.58655441701955613</v>
      </c>
      <c r="EX80" s="3">
        <v>0.68240084302407333</v>
      </c>
      <c r="EY80">
        <f t="shared" si="112"/>
        <v>0.62874611688335025</v>
      </c>
      <c r="EZ80">
        <f t="shared" si="113"/>
        <v>0.64557656586808554</v>
      </c>
      <c r="FB80">
        <f t="shared" si="114"/>
        <v>-1.6830448984735291E-2</v>
      </c>
      <c r="FC80">
        <f t="shared" si="115"/>
        <v>2.8326401302777718E-4</v>
      </c>
      <c r="FP80" s="2">
        <v>-0.29470549853213879</v>
      </c>
      <c r="FQ80" s="3">
        <v>-0.29985336975555266</v>
      </c>
      <c r="FR80">
        <f t="shared" si="116"/>
        <v>0.47399856218281433</v>
      </c>
      <c r="FS80">
        <f t="shared" si="117"/>
        <v>0.47309460584748292</v>
      </c>
      <c r="FU80">
        <f t="shared" si="118"/>
        <v>9.0395633533141284E-4</v>
      </c>
      <c r="FV80">
        <f t="shared" si="119"/>
        <v>8.1713705618579767E-7</v>
      </c>
      <c r="GI80" s="2"/>
      <c r="GJ80" s="3"/>
    </row>
    <row r="81" spans="2:192" x14ac:dyDescent="0.25">
      <c r="B81" s="2">
        <v>0.68039050738037266</v>
      </c>
      <c r="C81" s="3">
        <v>-0.18033084923206077</v>
      </c>
      <c r="D81">
        <f t="shared" si="80"/>
        <v>0.64522355477623838</v>
      </c>
      <c r="E81">
        <f t="shared" si="81"/>
        <v>0.49408253172072097</v>
      </c>
      <c r="G81">
        <f t="shared" si="82"/>
        <v>0.15114102305551741</v>
      </c>
      <c r="H81">
        <f t="shared" si="83"/>
        <v>2.2843608850268444E-2</v>
      </c>
      <c r="N81">
        <v>0.58905507133429558</v>
      </c>
      <c r="O81">
        <v>0.52856542378114157</v>
      </c>
      <c r="V81" s="2">
        <v>1.6327</v>
      </c>
      <c r="W81" s="3">
        <v>0.67097799999999996</v>
      </c>
      <c r="X81">
        <f t="shared" si="84"/>
        <v>0.81244727924206628</v>
      </c>
      <c r="Y81">
        <f t="shared" si="85"/>
        <v>0.6435707364929949</v>
      </c>
      <c r="AA81">
        <f t="shared" si="86"/>
        <v>0.16887654274907138</v>
      </c>
      <c r="AB81">
        <f t="shared" si="87"/>
        <v>2.8519286690878932E-2</v>
      </c>
      <c r="AP81" s="2">
        <v>0.15852631555357027</v>
      </c>
      <c r="AQ81" s="3">
        <v>-3.8622188940076768E-2</v>
      </c>
      <c r="AR81">
        <f t="shared" si="88"/>
        <v>0.55358520138487521</v>
      </c>
      <c r="AS81">
        <f t="shared" si="89"/>
        <v>0.51896630127960897</v>
      </c>
      <c r="AU81">
        <f t="shared" si="90"/>
        <v>3.4618900105266248E-2</v>
      </c>
      <c r="AV81">
        <f t="shared" si="91"/>
        <v>1.1984682444984034E-3</v>
      </c>
      <c r="BI81" s="2">
        <v>0.15852631555357027</v>
      </c>
      <c r="BJ81" s="3">
        <v>-8.3160555361230487E-2</v>
      </c>
      <c r="BK81">
        <f t="shared" si="92"/>
        <v>0.55358520138487521</v>
      </c>
      <c r="BL81">
        <f t="shared" si="93"/>
        <v>0.51114544936928996</v>
      </c>
      <c r="BM81" s="3"/>
      <c r="BN81">
        <f t="shared" si="94"/>
        <v>4.2439752015585253E-2</v>
      </c>
      <c r="BO81">
        <f t="shared" si="95"/>
        <v>1.8011325511443725E-3</v>
      </c>
      <c r="CB81" s="2">
        <v>-0.81267868422385547</v>
      </c>
      <c r="CC81" s="2">
        <v>-0.40955772698167503</v>
      </c>
      <c r="CD81">
        <f t="shared" si="96"/>
        <v>0.38304346202253947</v>
      </c>
      <c r="CE81">
        <f t="shared" si="97"/>
        <v>0.45383073066020774</v>
      </c>
      <c r="CG81">
        <f t="shared" si="98"/>
        <v>-7.0787268637668266E-2</v>
      </c>
      <c r="CH81">
        <f t="shared" si="99"/>
        <v>5.0108374011814134E-3</v>
      </c>
      <c r="CT81" s="2">
        <v>0.68039050738037266</v>
      </c>
      <c r="CU81" s="3">
        <v>-0.18033084923206077</v>
      </c>
      <c r="CV81">
        <f t="shared" si="100"/>
        <v>0.64522355477623838</v>
      </c>
      <c r="CW81">
        <f t="shared" si="101"/>
        <v>0.49408253172072097</v>
      </c>
      <c r="CY81">
        <f t="shared" si="102"/>
        <v>0.15114102305551741</v>
      </c>
      <c r="CZ81">
        <f t="shared" si="103"/>
        <v>2.2843608850268444E-2</v>
      </c>
      <c r="DL81" s="2">
        <v>-0.41628595361034409</v>
      </c>
      <c r="DM81" s="3">
        <v>-0.25822368307470844</v>
      </c>
      <c r="DN81">
        <f t="shared" si="104"/>
        <v>0.45264926694004554</v>
      </c>
      <c r="DO81">
        <f t="shared" si="105"/>
        <v>0.48040469916175466</v>
      </c>
      <c r="DQ81">
        <f t="shared" si="106"/>
        <v>-2.775543222170912E-2</v>
      </c>
      <c r="DR81">
        <f t="shared" si="107"/>
        <v>7.7036401781388887E-4</v>
      </c>
      <c r="ED81" s="2">
        <v>0.68039050738037266</v>
      </c>
      <c r="EE81" s="3">
        <v>-0.18033084923206077</v>
      </c>
      <c r="EF81">
        <f t="shared" si="108"/>
        <v>0.64522355477623838</v>
      </c>
      <c r="EG81">
        <f t="shared" si="109"/>
        <v>0.49408253172072097</v>
      </c>
      <c r="EI81">
        <f t="shared" si="110"/>
        <v>0.15114102305551741</v>
      </c>
      <c r="EJ81">
        <f t="shared" si="111"/>
        <v>2.2843608850268444E-2</v>
      </c>
      <c r="EW81" s="2">
        <v>0.68039050738037266</v>
      </c>
      <c r="EX81" s="3">
        <v>-0.18033084923206077</v>
      </c>
      <c r="EY81">
        <f t="shared" si="112"/>
        <v>0.64522355477623838</v>
      </c>
      <c r="EZ81">
        <f t="shared" si="113"/>
        <v>0.49408253172072097</v>
      </c>
      <c r="FB81">
        <f t="shared" si="114"/>
        <v>0.15114102305551741</v>
      </c>
      <c r="FC81">
        <f t="shared" si="115"/>
        <v>2.2843608850268444E-2</v>
      </c>
      <c r="FP81" s="2">
        <v>0.60951253597223243</v>
      </c>
      <c r="FQ81" s="3">
        <v>0.2260392010105241</v>
      </c>
      <c r="FR81">
        <f t="shared" si="116"/>
        <v>0.63277751863640352</v>
      </c>
      <c r="FS81">
        <f t="shared" si="117"/>
        <v>0.56544033487145906</v>
      </c>
      <c r="FU81">
        <f t="shared" si="118"/>
        <v>6.7337183764944464E-2</v>
      </c>
      <c r="FV81">
        <f t="shared" si="119"/>
        <v>4.5342963173939004E-3</v>
      </c>
      <c r="GI81" s="2"/>
      <c r="GJ81" s="3"/>
    </row>
    <row r="82" spans="2:192" x14ac:dyDescent="0.25">
      <c r="B82" s="2">
        <v>-0.33151640945507316</v>
      </c>
      <c r="C82" s="3">
        <v>-0.12534975227279097</v>
      </c>
      <c r="D82">
        <f t="shared" si="80"/>
        <v>0.46753463666992268</v>
      </c>
      <c r="E82">
        <f t="shared" si="81"/>
        <v>0.50373710712924125</v>
      </c>
      <c r="G82">
        <f t="shared" si="82"/>
        <v>-3.620247045931857E-2</v>
      </c>
      <c r="H82">
        <f t="shared" si="83"/>
        <v>1.3106188673578337E-3</v>
      </c>
      <c r="N82">
        <v>0.45369123432850372</v>
      </c>
      <c r="O82" s="1">
        <v>0.5398404785953882</v>
      </c>
      <c r="V82" s="2">
        <v>0.36105999999999999</v>
      </c>
      <c r="W82" s="3">
        <v>2.6055999999999999E-2</v>
      </c>
      <c r="X82">
        <f t="shared" si="84"/>
        <v>0.58914972878421146</v>
      </c>
      <c r="Y82">
        <f t="shared" si="85"/>
        <v>0.5303236674825984</v>
      </c>
      <c r="AA82">
        <f t="shared" si="86"/>
        <v>5.8826061301613053E-2</v>
      </c>
      <c r="AB82">
        <f t="shared" si="87"/>
        <v>3.4605054882611368E-3</v>
      </c>
      <c r="AP82" s="2">
        <v>-0.33689356254479552</v>
      </c>
      <c r="AQ82" s="3">
        <v>0.4301305734469098</v>
      </c>
      <c r="AR82">
        <f t="shared" si="88"/>
        <v>0.46659041887764507</v>
      </c>
      <c r="AS82">
        <f t="shared" si="89"/>
        <v>0.6012783893008784</v>
      </c>
      <c r="AU82">
        <f t="shared" si="90"/>
        <v>-0.13468797042323333</v>
      </c>
      <c r="AV82">
        <f t="shared" si="91"/>
        <v>1.8140849376729776E-2</v>
      </c>
      <c r="BI82" s="2">
        <v>-0.33689356254479552</v>
      </c>
      <c r="BJ82" s="3">
        <v>0.33905653025362864</v>
      </c>
      <c r="BK82">
        <f t="shared" si="92"/>
        <v>0.46659041887764507</v>
      </c>
      <c r="BL82">
        <f t="shared" si="93"/>
        <v>0.58528596160486956</v>
      </c>
      <c r="BM82" s="3"/>
      <c r="BN82">
        <f t="shared" si="94"/>
        <v>-0.11869554272722449</v>
      </c>
      <c r="BO82">
        <f t="shared" si="95"/>
        <v>1.4088631863310375E-2</v>
      </c>
      <c r="CB82" s="2">
        <v>0.22982339095090581</v>
      </c>
      <c r="CC82" s="2">
        <v>-0.56284107386282611</v>
      </c>
      <c r="CD82">
        <f t="shared" si="96"/>
        <v>0.56610483138317191</v>
      </c>
      <c r="CE82">
        <f t="shared" si="97"/>
        <v>0.42691446828678237</v>
      </c>
      <c r="CG82">
        <f t="shared" si="98"/>
        <v>0.13919036309638955</v>
      </c>
      <c r="CH82">
        <f t="shared" si="99"/>
        <v>1.937395717890476E-2</v>
      </c>
      <c r="CT82" s="2">
        <v>-0.33151640945507316</v>
      </c>
      <c r="CU82" s="3">
        <v>-0.12534975227279097</v>
      </c>
      <c r="CV82">
        <f t="shared" si="100"/>
        <v>0.46753463666992268</v>
      </c>
      <c r="CW82">
        <f t="shared" si="101"/>
        <v>0.50373710712924125</v>
      </c>
      <c r="CY82">
        <f t="shared" si="102"/>
        <v>-3.620247045931857E-2</v>
      </c>
      <c r="CZ82">
        <f t="shared" si="103"/>
        <v>1.3106188673578337E-3</v>
      </c>
      <c r="DL82" s="2">
        <v>0.47979860163033733</v>
      </c>
      <c r="DM82" s="3">
        <v>-0.15166237778063243</v>
      </c>
      <c r="DN82">
        <f t="shared" si="104"/>
        <v>0.61</v>
      </c>
      <c r="DO82">
        <f t="shared" si="105"/>
        <v>0.49911666044463254</v>
      </c>
      <c r="DQ82">
        <f t="shared" si="106"/>
        <v>0.11088333955536744</v>
      </c>
      <c r="DR82">
        <f t="shared" si="107"/>
        <v>1.2295114990950914E-2</v>
      </c>
      <c r="ED82" s="2">
        <v>-0.33151640945507316</v>
      </c>
      <c r="EE82" s="3">
        <v>-0.12534975227279097</v>
      </c>
      <c r="EF82">
        <f t="shared" si="108"/>
        <v>0.46753463666992268</v>
      </c>
      <c r="EG82">
        <f t="shared" si="109"/>
        <v>0.50373710712924125</v>
      </c>
      <c r="EI82">
        <f t="shared" si="110"/>
        <v>-3.620247045931857E-2</v>
      </c>
      <c r="EJ82">
        <f t="shared" si="111"/>
        <v>1.3106188673578337E-3</v>
      </c>
      <c r="EW82" s="2">
        <v>-0.33151640945507316</v>
      </c>
      <c r="EX82" s="3">
        <v>-0.12534975227279097</v>
      </c>
      <c r="EY82">
        <f t="shared" si="112"/>
        <v>0.46753463666992268</v>
      </c>
      <c r="EZ82">
        <f t="shared" si="113"/>
        <v>0.50373710712924125</v>
      </c>
      <c r="FB82">
        <f t="shared" si="114"/>
        <v>-3.620247045931857E-2</v>
      </c>
      <c r="FC82">
        <f t="shared" si="115"/>
        <v>1.3106188673578337E-3</v>
      </c>
      <c r="FP82" s="2">
        <v>-0.39937662185898654</v>
      </c>
      <c r="FQ82" s="3">
        <v>-0.15081059059245472</v>
      </c>
      <c r="FR82">
        <f t="shared" si="116"/>
        <v>0.45561851323613356</v>
      </c>
      <c r="FS82">
        <f t="shared" si="117"/>
        <v>0.49926623264480829</v>
      </c>
      <c r="FU82">
        <f t="shared" si="118"/>
        <v>-4.3647719408674734E-2</v>
      </c>
      <c r="FV82">
        <f t="shared" si="119"/>
        <v>1.905123409578401E-3</v>
      </c>
      <c r="GI82" s="2"/>
      <c r="GJ82" s="3"/>
    </row>
    <row r="83" spans="2:192" x14ac:dyDescent="0.25">
      <c r="B83" s="2">
        <v>0.45989266832535813</v>
      </c>
      <c r="C83" s="3">
        <v>-4.4377188367465174E-2</v>
      </c>
      <c r="D83">
        <f t="shared" si="80"/>
        <v>0.60650455620570343</v>
      </c>
      <c r="E83">
        <f t="shared" si="81"/>
        <v>0.51795573439352316</v>
      </c>
      <c r="G83">
        <f t="shared" si="82"/>
        <v>8.8548821812180267E-2</v>
      </c>
      <c r="H83">
        <f t="shared" si="83"/>
        <v>7.8408938443252519E-3</v>
      </c>
      <c r="N83">
        <v>0.63911382754460588</v>
      </c>
      <c r="O83" s="1">
        <v>0.60108604561634515</v>
      </c>
      <c r="V83" s="2">
        <v>-0.59064000000000005</v>
      </c>
      <c r="W83" s="3">
        <v>-0.22417899999999999</v>
      </c>
      <c r="X83">
        <f t="shared" si="84"/>
        <v>0.42203303005600179</v>
      </c>
      <c r="Y83">
        <f t="shared" si="85"/>
        <v>0.48638288035823823</v>
      </c>
      <c r="AA83">
        <f t="shared" si="86"/>
        <v>-6.4349850302236444E-2</v>
      </c>
      <c r="AB83">
        <f t="shared" si="87"/>
        <v>4.1409032339202395E-3</v>
      </c>
      <c r="AP83" s="2">
        <v>0.41647877292681079</v>
      </c>
      <c r="AQ83" s="3">
        <v>0.2513753050854477</v>
      </c>
      <c r="AR83">
        <f t="shared" si="88"/>
        <v>0.59888115925504981</v>
      </c>
      <c r="AS83">
        <f t="shared" si="89"/>
        <v>0.56988930626122014</v>
      </c>
      <c r="AU83">
        <f t="shared" si="90"/>
        <v>2.899185299382967E-2</v>
      </c>
      <c r="AV83">
        <f t="shared" si="91"/>
        <v>8.4052754001583043E-4</v>
      </c>
      <c r="BI83" s="2">
        <v>0.41647877292681079</v>
      </c>
      <c r="BJ83" s="3">
        <v>0.27414262856790583</v>
      </c>
      <c r="BK83">
        <f t="shared" si="92"/>
        <v>0.59888115925504981</v>
      </c>
      <c r="BL83">
        <f t="shared" si="93"/>
        <v>0.57388720469482912</v>
      </c>
      <c r="BM83" s="3"/>
      <c r="BN83">
        <f t="shared" si="94"/>
        <v>2.4993954560220688E-2</v>
      </c>
      <c r="BO83">
        <f t="shared" si="95"/>
        <v>6.2469776455837647E-4</v>
      </c>
      <c r="CB83" s="2">
        <v>-2.2571788236183119</v>
      </c>
      <c r="CC83" s="2">
        <v>-0.9064033644631232</v>
      </c>
      <c r="CD83">
        <f t="shared" si="96"/>
        <v>0.12939200189010253</v>
      </c>
      <c r="CE83">
        <f t="shared" si="97"/>
        <v>0.36658558753378934</v>
      </c>
      <c r="CG83">
        <f t="shared" si="98"/>
        <v>-0.23719358564368681</v>
      </c>
      <c r="CH83">
        <f t="shared" si="99"/>
        <v>5.6260797070508989E-2</v>
      </c>
      <c r="CT83" s="2">
        <v>0.45989266832535813</v>
      </c>
      <c r="CU83" s="3">
        <v>-4.4377188367465174E-2</v>
      </c>
      <c r="CV83">
        <f t="shared" si="100"/>
        <v>0.60650455620570343</v>
      </c>
      <c r="CW83">
        <f t="shared" si="101"/>
        <v>0.51795573439352316</v>
      </c>
      <c r="CY83">
        <f t="shared" si="102"/>
        <v>8.8548821812180267E-2</v>
      </c>
      <c r="CZ83">
        <f t="shared" si="103"/>
        <v>7.8408938443252519E-3</v>
      </c>
      <c r="DL83" s="2">
        <v>0.36105760655607949</v>
      </c>
      <c r="DM83" s="3">
        <v>0.13715718552784834</v>
      </c>
      <c r="DN83">
        <f t="shared" si="104"/>
        <v>0.58914930850003933</v>
      </c>
      <c r="DO83">
        <f t="shared" si="105"/>
        <v>0.54983282304654113</v>
      </c>
      <c r="DQ83">
        <f t="shared" si="106"/>
        <v>3.9316485453498196E-2</v>
      </c>
      <c r="DR83">
        <f t="shared" si="107"/>
        <v>1.5457860284151352E-3</v>
      </c>
      <c r="ED83" s="2">
        <v>0.45989266832535813</v>
      </c>
      <c r="EE83" s="3">
        <v>-4.4377188367465174E-2</v>
      </c>
      <c r="EF83">
        <f t="shared" si="108"/>
        <v>0.60650455620570343</v>
      </c>
      <c r="EG83">
        <f t="shared" si="109"/>
        <v>0.51795573439352316</v>
      </c>
      <c r="EI83">
        <f t="shared" si="110"/>
        <v>8.8548821812180267E-2</v>
      </c>
      <c r="EJ83">
        <f t="shared" si="111"/>
        <v>7.8408938443252519E-3</v>
      </c>
      <c r="EW83" s="2">
        <v>0.45989266832535813</v>
      </c>
      <c r="EX83" s="3">
        <v>-4.4377188367465174E-2</v>
      </c>
      <c r="EY83">
        <f t="shared" si="112"/>
        <v>0.60650455620570343</v>
      </c>
      <c r="EZ83">
        <f t="shared" si="113"/>
        <v>0.51795573439352316</v>
      </c>
      <c r="FB83">
        <f t="shared" si="114"/>
        <v>8.8548821812180267E-2</v>
      </c>
      <c r="FC83">
        <f t="shared" si="115"/>
        <v>7.8408938443252519E-3</v>
      </c>
      <c r="FP83" s="2">
        <v>-0.33741269474761598</v>
      </c>
      <c r="FQ83" s="3">
        <v>-0.20876287704827196</v>
      </c>
      <c r="FR83">
        <f t="shared" si="116"/>
        <v>0.46649926025629501</v>
      </c>
      <c r="FS83">
        <f t="shared" si="117"/>
        <v>0.48908992204667051</v>
      </c>
      <c r="FU83">
        <f t="shared" si="118"/>
        <v>-2.2590661790375499E-2</v>
      </c>
      <c r="FV83">
        <f t="shared" si="119"/>
        <v>5.1033800012713153E-4</v>
      </c>
      <c r="GI83" s="2"/>
      <c r="GJ83" s="3"/>
    </row>
    <row r="84" spans="2:192" x14ac:dyDescent="0.25">
      <c r="B84" s="2">
        <v>0.48909217077062855</v>
      </c>
      <c r="C84" s="3">
        <v>-0.22743900128592315</v>
      </c>
      <c r="D84">
        <f t="shared" si="80"/>
        <v>0.61163193295589768</v>
      </c>
      <c r="E84">
        <f t="shared" si="81"/>
        <v>0.48581043037110661</v>
      </c>
      <c r="G84">
        <f t="shared" si="82"/>
        <v>0.12582150258479108</v>
      </c>
      <c r="H84">
        <f t="shared" si="83"/>
        <v>1.5831050512694587E-2</v>
      </c>
      <c r="N84">
        <v>0.66302019908923715</v>
      </c>
      <c r="O84" s="1">
        <v>0.53303391883915896</v>
      </c>
      <c r="V84" s="2">
        <v>0.79876000000000003</v>
      </c>
      <c r="W84" s="3">
        <v>0.11795600000000001</v>
      </c>
      <c r="X84">
        <f t="shared" si="84"/>
        <v>0.66600901115611155</v>
      </c>
      <c r="Y84">
        <f t="shared" si="85"/>
        <v>0.5464611316132304</v>
      </c>
      <c r="AA84">
        <f t="shared" si="86"/>
        <v>0.11954787954288115</v>
      </c>
      <c r="AB84">
        <f t="shared" si="87"/>
        <v>1.4291695503199222E-2</v>
      </c>
      <c r="AP84" s="2">
        <v>-0.13498735982564433</v>
      </c>
      <c r="AQ84" s="3">
        <v>-0.14448416237606512</v>
      </c>
      <c r="AR84">
        <f t="shared" si="88"/>
        <v>0.50204476168648526</v>
      </c>
      <c r="AS84">
        <f t="shared" si="89"/>
        <v>0.50037714133269728</v>
      </c>
      <c r="AU84">
        <f t="shared" si="90"/>
        <v>1.6676203537879797E-3</v>
      </c>
      <c r="AV84">
        <f t="shared" si="91"/>
        <v>2.7809576443679467E-6</v>
      </c>
      <c r="BI84" s="2">
        <v>-0.13498735982564433</v>
      </c>
      <c r="BJ84" s="3">
        <v>-0.10710309454122355</v>
      </c>
      <c r="BK84">
        <f t="shared" si="92"/>
        <v>0.50204476168648526</v>
      </c>
      <c r="BL84">
        <f t="shared" si="93"/>
        <v>0.50694118530820853</v>
      </c>
      <c r="BM84" s="3"/>
      <c r="BN84">
        <f t="shared" si="94"/>
        <v>-4.8964236217232671E-3</v>
      </c>
      <c r="BO84">
        <f t="shared" si="95"/>
        <v>2.3974964283369595E-5</v>
      </c>
      <c r="CB84" s="2">
        <v>1.8939150310756041</v>
      </c>
      <c r="CC84" s="2">
        <v>0.68476833090476508</v>
      </c>
      <c r="CD84">
        <f t="shared" si="96"/>
        <v>0.85831613881077673</v>
      </c>
      <c r="CE84">
        <f t="shared" si="97"/>
        <v>0.64599229220926468</v>
      </c>
      <c r="CG84">
        <f t="shared" si="98"/>
        <v>0.21232384660151205</v>
      </c>
      <c r="CH84">
        <f t="shared" si="99"/>
        <v>4.5081415835662421E-2</v>
      </c>
      <c r="CT84" s="2">
        <v>0.48909217077062855</v>
      </c>
      <c r="CU84" s="3">
        <v>-0.22743900128592315</v>
      </c>
      <c r="CV84">
        <f t="shared" si="100"/>
        <v>0.61163193295589768</v>
      </c>
      <c r="CW84">
        <f t="shared" si="101"/>
        <v>0.48581043037110661</v>
      </c>
      <c r="CY84">
        <f t="shared" si="102"/>
        <v>0.12582150258479108</v>
      </c>
      <c r="CZ84">
        <f t="shared" si="103"/>
        <v>1.5831050512694587E-2</v>
      </c>
      <c r="DL84" s="2">
        <v>-0.56326342369319049</v>
      </c>
      <c r="DM84" s="3">
        <v>0.13843241569793668</v>
      </c>
      <c r="DN84">
        <f t="shared" si="104"/>
        <v>0.4268403044648228</v>
      </c>
      <c r="DO84">
        <f t="shared" si="105"/>
        <v>0.55005675102399598</v>
      </c>
      <c r="DQ84">
        <f t="shared" si="106"/>
        <v>-0.12321644655917319</v>
      </c>
      <c r="DR84">
        <f t="shared" si="107"/>
        <v>1.5182292702669582E-2</v>
      </c>
      <c r="ED84" s="2">
        <v>0.48909217077062855</v>
      </c>
      <c r="EE84" s="3">
        <v>-0.22743900128592315</v>
      </c>
      <c r="EF84">
        <f t="shared" si="108"/>
        <v>0.61163193295589768</v>
      </c>
      <c r="EG84">
        <f t="shared" si="109"/>
        <v>0.48581043037110661</v>
      </c>
      <c r="EI84">
        <f t="shared" si="110"/>
        <v>0.12582150258479108</v>
      </c>
      <c r="EJ84">
        <f t="shared" si="111"/>
        <v>1.5831050512694587E-2</v>
      </c>
      <c r="EW84" s="2">
        <v>0.48909217077062855</v>
      </c>
      <c r="EX84" s="3">
        <v>-0.22743900128592315</v>
      </c>
      <c r="EY84">
        <f t="shared" si="112"/>
        <v>0.61163193295589768</v>
      </c>
      <c r="EZ84">
        <f t="shared" si="113"/>
        <v>0.48581043037110661</v>
      </c>
      <c r="FB84">
        <f t="shared" si="114"/>
        <v>0.12582150258479108</v>
      </c>
      <c r="FC84">
        <f t="shared" si="115"/>
        <v>1.5831050512694587E-2</v>
      </c>
      <c r="FP84" s="2">
        <v>-1.5373610712129262</v>
      </c>
      <c r="FQ84" s="3">
        <v>-0.25072288216535116</v>
      </c>
      <c r="FR84">
        <f t="shared" si="116"/>
        <v>0.25579062169460798</v>
      </c>
      <c r="FS84">
        <f t="shared" si="117"/>
        <v>0.48172182544712749</v>
      </c>
      <c r="FU84">
        <f t="shared" si="118"/>
        <v>-0.22593120375251952</v>
      </c>
      <c r="FV84">
        <f t="shared" si="119"/>
        <v>5.1044908829062485E-2</v>
      </c>
      <c r="GI84" s="2"/>
      <c r="GJ84" s="3"/>
    </row>
    <row r="85" spans="2:192" x14ac:dyDescent="0.25">
      <c r="B85" s="2">
        <v>-0.13498735982564433</v>
      </c>
      <c r="C85" s="3">
        <v>6.0960444397106101E-3</v>
      </c>
      <c r="D85">
        <f t="shared" si="80"/>
        <v>0.50204476168648526</v>
      </c>
      <c r="E85">
        <f t="shared" si="81"/>
        <v>0.52681873748365193</v>
      </c>
      <c r="G85">
        <f t="shared" si="82"/>
        <v>-2.477397579716667E-2</v>
      </c>
      <c r="H85">
        <f t="shared" si="83"/>
        <v>6.1374987679859989E-4</v>
      </c>
      <c r="N85">
        <v>0.43235723938589293</v>
      </c>
      <c r="O85" s="1">
        <v>0.46328765746293921</v>
      </c>
      <c r="V85" s="2">
        <v>1.5758399999999999</v>
      </c>
      <c r="W85" s="3">
        <v>0.24632399999999999</v>
      </c>
      <c r="X85">
        <f t="shared" si="84"/>
        <v>0.80246277205525751</v>
      </c>
      <c r="Y85">
        <f t="shared" si="85"/>
        <v>0.56900230675491659</v>
      </c>
      <c r="AA85">
        <f t="shared" si="86"/>
        <v>0.23346046530034092</v>
      </c>
      <c r="AB85">
        <f t="shared" si="87"/>
        <v>5.4503788858251689E-2</v>
      </c>
      <c r="AP85" s="2">
        <v>2.5299348394051591</v>
      </c>
      <c r="AQ85" s="3">
        <v>0.72855538879266502</v>
      </c>
      <c r="AR85">
        <f t="shared" si="88"/>
        <v>0.97</v>
      </c>
      <c r="AS85">
        <f t="shared" si="89"/>
        <v>0.65368121577892624</v>
      </c>
      <c r="AU85">
        <f t="shared" si="90"/>
        <v>0.31631878422107373</v>
      </c>
      <c r="AV85">
        <f t="shared" si="91"/>
        <v>0.10005757325109821</v>
      </c>
      <c r="BI85" s="2">
        <v>2.5299348394051591</v>
      </c>
      <c r="BJ85" s="3">
        <v>0.49311520173064971</v>
      </c>
      <c r="BK85">
        <f t="shared" si="92"/>
        <v>0.97</v>
      </c>
      <c r="BL85">
        <f t="shared" si="93"/>
        <v>0.61233836949358822</v>
      </c>
      <c r="BM85" s="3"/>
      <c r="BN85">
        <f t="shared" si="94"/>
        <v>0.35766163050641175</v>
      </c>
      <c r="BO85">
        <f t="shared" si="95"/>
        <v>0.12792184193650502</v>
      </c>
      <c r="CB85" s="2">
        <v>0.78173924464945044</v>
      </c>
      <c r="CC85" s="2">
        <v>0.33184512844454211</v>
      </c>
      <c r="CD85">
        <f t="shared" si="96"/>
        <v>0.66302019908923715</v>
      </c>
      <c r="CE85">
        <f t="shared" si="97"/>
        <v>0.58401965324768013</v>
      </c>
      <c r="CG85">
        <f t="shared" si="98"/>
        <v>7.9000545841557024E-2</v>
      </c>
      <c r="CH85">
        <f t="shared" si="99"/>
        <v>6.2410862432639531E-3</v>
      </c>
      <c r="CT85" s="2">
        <v>-0.13498735982564433</v>
      </c>
      <c r="CU85" s="3">
        <v>6.0960444397106101E-3</v>
      </c>
      <c r="CV85">
        <f t="shared" si="100"/>
        <v>0.50204476168648526</v>
      </c>
      <c r="CW85">
        <f t="shared" si="101"/>
        <v>0.52681873748365193</v>
      </c>
      <c r="CY85">
        <f t="shared" si="102"/>
        <v>-2.477397579716667E-2</v>
      </c>
      <c r="CZ85">
        <f t="shared" si="103"/>
        <v>6.1374987679859989E-4</v>
      </c>
      <c r="DL85" s="2">
        <v>0.79875826700410013</v>
      </c>
      <c r="DM85" s="3">
        <v>0.19545448199089616</v>
      </c>
      <c r="DN85">
        <f t="shared" si="104"/>
        <v>0.66600870684534796</v>
      </c>
      <c r="DO85">
        <f t="shared" si="105"/>
        <v>0.5600697167417017</v>
      </c>
      <c r="DQ85">
        <f t="shared" si="106"/>
        <v>0.10593899010364627</v>
      </c>
      <c r="DR85">
        <f t="shared" si="107"/>
        <v>1.1223069624180461E-2</v>
      </c>
      <c r="ED85" s="2">
        <v>-0.13498735982564433</v>
      </c>
      <c r="EE85" s="3">
        <v>6.0960444397106101E-3</v>
      </c>
      <c r="EF85">
        <f t="shared" si="108"/>
        <v>0.50204476168648526</v>
      </c>
      <c r="EG85">
        <f t="shared" si="109"/>
        <v>0.52681873748365193</v>
      </c>
      <c r="EI85">
        <f t="shared" si="110"/>
        <v>-2.477397579716667E-2</v>
      </c>
      <c r="EJ85">
        <f t="shared" si="111"/>
        <v>6.1374987679859989E-4</v>
      </c>
      <c r="EW85" s="2">
        <v>-0.13498735982564433</v>
      </c>
      <c r="EX85" s="3">
        <v>6.0960444397106101E-3</v>
      </c>
      <c r="EY85">
        <f t="shared" si="112"/>
        <v>0.50204476168648526</v>
      </c>
      <c r="EZ85">
        <f t="shared" si="113"/>
        <v>0.52681873748365193</v>
      </c>
      <c r="FB85">
        <f t="shared" si="114"/>
        <v>-2.477397579716667E-2</v>
      </c>
      <c r="FC85">
        <f t="shared" si="115"/>
        <v>6.1374987679859989E-4</v>
      </c>
      <c r="FP85" s="2">
        <v>0.48909217077062855</v>
      </c>
      <c r="FQ85" s="3">
        <v>-0.25862470551436934</v>
      </c>
      <c r="FR85">
        <f t="shared" si="116"/>
        <v>0.61163193295589768</v>
      </c>
      <c r="FS85">
        <f t="shared" si="117"/>
        <v>0.48033428038878834</v>
      </c>
      <c r="FU85">
        <f t="shared" si="118"/>
        <v>0.13129765256710935</v>
      </c>
      <c r="FV85">
        <f t="shared" si="119"/>
        <v>1.7239073569633355E-2</v>
      </c>
      <c r="GI85" s="2"/>
      <c r="GJ85" s="3"/>
    </row>
    <row r="86" spans="2:192" x14ac:dyDescent="0.25">
      <c r="B86" s="2">
        <v>1.632704629931973</v>
      </c>
      <c r="C86" s="3">
        <v>0.90443234030529884</v>
      </c>
      <c r="D86">
        <f t="shared" si="80"/>
        <v>0.81244809224926051</v>
      </c>
      <c r="E86">
        <f t="shared" si="81"/>
        <v>0.68456487188817572</v>
      </c>
      <c r="G86">
        <f t="shared" si="82"/>
        <v>0.12788322036108479</v>
      </c>
      <c r="H86">
        <f t="shared" si="83"/>
        <v>1.6354118049921772E-2</v>
      </c>
      <c r="N86">
        <v>0.51829435108155419</v>
      </c>
      <c r="O86" s="1">
        <v>0.58297361095514444</v>
      </c>
      <c r="V86" s="2">
        <v>-1.21E-2</v>
      </c>
      <c r="W86" s="3">
        <v>4.5520999999999999E-2</v>
      </c>
      <c r="X86">
        <f t="shared" si="84"/>
        <v>0.52362354690187596</v>
      </c>
      <c r="Y86">
        <f t="shared" si="85"/>
        <v>0.53374168423235624</v>
      </c>
      <c r="AA86">
        <f t="shared" si="86"/>
        <v>-1.0118137330480281E-2</v>
      </c>
      <c r="AB86">
        <f t="shared" si="87"/>
        <v>1.0237670303845864E-4</v>
      </c>
      <c r="AP86" s="2">
        <v>-1.5373610712129262</v>
      </c>
      <c r="AQ86" s="3">
        <v>4.0787874342674987E-2</v>
      </c>
      <c r="AR86">
        <f t="shared" si="88"/>
        <v>0.25579062169460798</v>
      </c>
      <c r="AS86">
        <f t="shared" si="89"/>
        <v>0.53291055642472995</v>
      </c>
      <c r="AU86">
        <f t="shared" si="90"/>
        <v>-0.27711993473012198</v>
      </c>
      <c r="AV86">
        <f t="shared" si="91"/>
        <v>7.6795458224827057E-2</v>
      </c>
      <c r="BI86" s="2">
        <v>-1.5373610712129262</v>
      </c>
      <c r="BJ86" s="3">
        <v>0.13076607116952363</v>
      </c>
      <c r="BK86">
        <f t="shared" si="92"/>
        <v>0.25579062169460798</v>
      </c>
      <c r="BL86">
        <f t="shared" si="93"/>
        <v>0.54871055559591841</v>
      </c>
      <c r="BM86" s="3"/>
      <c r="BN86">
        <f t="shared" si="94"/>
        <v>-0.29291993390131044</v>
      </c>
      <c r="BO86">
        <f t="shared" si="95"/>
        <v>8.5802087676748073E-2</v>
      </c>
      <c r="CB86" s="2">
        <v>-1.0990517593584785</v>
      </c>
      <c r="CC86" s="2">
        <v>6.1013044084481827E-2</v>
      </c>
      <c r="CD86">
        <f t="shared" si="96"/>
        <v>0.33275689806210684</v>
      </c>
      <c r="CE86">
        <f t="shared" si="97"/>
        <v>0.53646205752640952</v>
      </c>
      <c r="CG86">
        <f t="shared" si="98"/>
        <v>-0.20370515946430268</v>
      </c>
      <c r="CH86">
        <f t="shared" si="99"/>
        <v>4.1495791992376983E-2</v>
      </c>
      <c r="CT86" s="2">
        <v>1.632704629931973</v>
      </c>
      <c r="CU86" s="3">
        <v>0.90443234030529884</v>
      </c>
      <c r="CV86">
        <f t="shared" si="100"/>
        <v>0.81244809224926051</v>
      </c>
      <c r="CW86">
        <f t="shared" si="101"/>
        <v>0.68456487188817572</v>
      </c>
      <c r="CY86">
        <f t="shared" si="102"/>
        <v>0.12788322036108479</v>
      </c>
      <c r="CZ86">
        <f t="shared" si="103"/>
        <v>1.6354118049921772E-2</v>
      </c>
      <c r="DL86" s="2">
        <v>1.4485647852547749</v>
      </c>
      <c r="DM86" s="3">
        <v>0.59154582388997501</v>
      </c>
      <c r="DN86">
        <f t="shared" si="104"/>
        <v>0.78011348791304247</v>
      </c>
      <c r="DO86">
        <f t="shared" si="105"/>
        <v>0.62962259837772216</v>
      </c>
      <c r="DQ86">
        <f t="shared" si="106"/>
        <v>0.1504908895353203</v>
      </c>
      <c r="DR86">
        <f t="shared" si="107"/>
        <v>2.2647507833131977E-2</v>
      </c>
      <c r="ED86" s="2">
        <v>1.632704629931973</v>
      </c>
      <c r="EE86" s="3">
        <v>0.90443234030529884</v>
      </c>
      <c r="EF86">
        <f t="shared" si="108"/>
        <v>0.81244809224926051</v>
      </c>
      <c r="EG86">
        <f t="shared" si="109"/>
        <v>0.68456487188817572</v>
      </c>
      <c r="EI86">
        <f t="shared" si="110"/>
        <v>0.12788322036108479</v>
      </c>
      <c r="EJ86">
        <f t="shared" si="111"/>
        <v>1.6354118049921772E-2</v>
      </c>
      <c r="EW86" s="2">
        <v>1.632704629931973</v>
      </c>
      <c r="EX86" s="3">
        <v>0.90443234030529884</v>
      </c>
      <c r="EY86">
        <f t="shared" si="112"/>
        <v>0.81244809224926051</v>
      </c>
      <c r="EZ86">
        <f t="shared" si="113"/>
        <v>0.68456487188817572</v>
      </c>
      <c r="FB86">
        <f t="shared" si="114"/>
        <v>0.12788322036108479</v>
      </c>
      <c r="FC86">
        <f t="shared" si="115"/>
        <v>1.6354118049921772E-2</v>
      </c>
      <c r="FP86" s="2">
        <v>-1.0864554317680462</v>
      </c>
      <c r="FQ86" s="3">
        <v>-0.85817524107509802</v>
      </c>
      <c r="FR86">
        <f t="shared" si="116"/>
        <v>0.33496878908134831</v>
      </c>
      <c r="FS86">
        <f t="shared" si="117"/>
        <v>0.3750543537063894</v>
      </c>
      <c r="FU86">
        <f t="shared" si="118"/>
        <v>-4.0085564625041092E-2</v>
      </c>
      <c r="FV86">
        <f t="shared" si="119"/>
        <v>1.6068524913083458E-3</v>
      </c>
      <c r="GI86" s="2"/>
      <c r="GJ86" s="3"/>
    </row>
    <row r="87" spans="2:192" x14ac:dyDescent="0.25">
      <c r="B87" s="2">
        <v>0.79875826700410013</v>
      </c>
      <c r="C87" s="3">
        <v>9.200180250094947E-2</v>
      </c>
      <c r="D87">
        <f t="shared" si="80"/>
        <v>0.66600870684534796</v>
      </c>
      <c r="E87">
        <f t="shared" si="81"/>
        <v>0.54190362420104032</v>
      </c>
      <c r="G87">
        <f t="shared" si="82"/>
        <v>0.12410508264430764</v>
      </c>
      <c r="H87">
        <f t="shared" si="83"/>
        <v>1.540207153815043E-2</v>
      </c>
      <c r="N87">
        <v>0.33496878908134831</v>
      </c>
      <c r="O87" s="1">
        <v>0.45881239866389928</v>
      </c>
      <c r="V87" s="2">
        <v>-1.5373600000000001</v>
      </c>
      <c r="W87" s="3">
        <v>-8.6805999999999994E-2</v>
      </c>
      <c r="X87">
        <f t="shared" si="84"/>
        <v>0.25579080979754787</v>
      </c>
      <c r="Y87">
        <f t="shared" si="85"/>
        <v>0.51050531626702289</v>
      </c>
      <c r="AA87">
        <f t="shared" si="86"/>
        <v>-0.25471450646947502</v>
      </c>
      <c r="AB87">
        <f t="shared" si="87"/>
        <v>6.4879479805988238E-2</v>
      </c>
      <c r="AP87" s="2">
        <v>-1.0391548051960595</v>
      </c>
      <c r="AQ87" s="3">
        <v>-0.30982529336172482</v>
      </c>
      <c r="AR87">
        <f t="shared" si="88"/>
        <v>0.34327468858800614</v>
      </c>
      <c r="AS87">
        <f t="shared" si="89"/>
        <v>0.47134355514554599</v>
      </c>
      <c r="AU87">
        <f t="shared" si="90"/>
        <v>-0.12806886655753985</v>
      </c>
      <c r="AV87">
        <f t="shared" si="91"/>
        <v>1.6401634581332949E-2</v>
      </c>
      <c r="BI87" s="2">
        <v>-1.0391548051960595</v>
      </c>
      <c r="BJ87" s="3">
        <v>-0.25916614773864938</v>
      </c>
      <c r="BK87">
        <f t="shared" si="92"/>
        <v>0.34327468858800614</v>
      </c>
      <c r="BL87">
        <f t="shared" si="93"/>
        <v>0.48023920417036475</v>
      </c>
      <c r="BM87" s="3"/>
      <c r="BN87">
        <f t="shared" si="94"/>
        <v>-0.13696451558235861</v>
      </c>
      <c r="BO87">
        <f t="shared" si="95"/>
        <v>1.8759278528710156E-2</v>
      </c>
      <c r="CB87" s="2">
        <v>0.54779614206363625</v>
      </c>
      <c r="CC87" s="2">
        <v>0.31970618807928042</v>
      </c>
      <c r="CD87">
        <f t="shared" si="96"/>
        <v>0.62194023797294407</v>
      </c>
      <c r="CE87">
        <f t="shared" si="97"/>
        <v>0.58188807854987501</v>
      </c>
      <c r="CG87">
        <f t="shared" si="98"/>
        <v>4.0052159423069056E-2</v>
      </c>
      <c r="CH87">
        <f t="shared" si="99"/>
        <v>1.6041754744509393E-3</v>
      </c>
      <c r="CT87" s="2">
        <v>0.79875826700410013</v>
      </c>
      <c r="CU87" s="3">
        <v>9.200180250094947E-2</v>
      </c>
      <c r="CV87">
        <f t="shared" si="100"/>
        <v>0.66600870684534796</v>
      </c>
      <c r="CW87">
        <f t="shared" si="101"/>
        <v>0.54190362420104032</v>
      </c>
      <c r="CY87">
        <f t="shared" si="102"/>
        <v>0.12410508264430764</v>
      </c>
      <c r="CZ87">
        <f t="shared" si="103"/>
        <v>1.540207153815043E-2</v>
      </c>
      <c r="DL87" s="2">
        <v>-0.45618079736846956</v>
      </c>
      <c r="DM87" s="3">
        <v>-0.79291402368761643</v>
      </c>
      <c r="DN87">
        <f t="shared" si="104"/>
        <v>0.44564380872302795</v>
      </c>
      <c r="DO87">
        <f t="shared" si="105"/>
        <v>0.38651409858899943</v>
      </c>
      <c r="DQ87">
        <f t="shared" si="106"/>
        <v>5.9129710134028513E-2</v>
      </c>
      <c r="DR87">
        <f t="shared" si="107"/>
        <v>3.4963226205342343E-3</v>
      </c>
      <c r="ED87" s="2">
        <v>0.79875826700410013</v>
      </c>
      <c r="EE87" s="3">
        <v>9.200180250094947E-2</v>
      </c>
      <c r="EF87">
        <f t="shared" si="108"/>
        <v>0.66600870684534796</v>
      </c>
      <c r="EG87">
        <f t="shared" si="109"/>
        <v>0.54190362420104032</v>
      </c>
      <c r="EI87">
        <f t="shared" si="110"/>
        <v>0.12410508264430764</v>
      </c>
      <c r="EJ87">
        <f t="shared" si="111"/>
        <v>1.540207153815043E-2</v>
      </c>
      <c r="EW87" s="2">
        <v>0.79875826700410013</v>
      </c>
      <c r="EX87" s="3">
        <v>9.200180250094947E-2</v>
      </c>
      <c r="EY87">
        <f t="shared" si="112"/>
        <v>0.66600870684534796</v>
      </c>
      <c r="EZ87">
        <f t="shared" si="113"/>
        <v>0.54190362420104032</v>
      </c>
      <c r="FB87">
        <f t="shared" si="114"/>
        <v>0.12410508264430764</v>
      </c>
      <c r="FC87">
        <f t="shared" si="115"/>
        <v>1.540207153815043E-2</v>
      </c>
      <c r="FP87" s="2">
        <v>-1.24780967664861</v>
      </c>
      <c r="FQ87" s="3">
        <v>-0.1291344479763385</v>
      </c>
      <c r="FR87">
        <f t="shared" si="116"/>
        <v>0.30663529246453314</v>
      </c>
      <c r="FS87">
        <f t="shared" si="117"/>
        <v>0.50307252180648443</v>
      </c>
      <c r="FU87">
        <f t="shared" si="118"/>
        <v>-0.19643722934195129</v>
      </c>
      <c r="FV87">
        <f t="shared" si="119"/>
        <v>3.858758507154237E-2</v>
      </c>
      <c r="GI87" s="2"/>
      <c r="GJ87" s="3"/>
    </row>
    <row r="88" spans="2:192" x14ac:dyDescent="0.25">
      <c r="B88" s="2">
        <v>0.54979797889110649</v>
      </c>
      <c r="C88" s="3">
        <v>0.27774081556287383</v>
      </c>
      <c r="D88">
        <f t="shared" si="80"/>
        <v>0.62229175668892533</v>
      </c>
      <c r="E88">
        <f t="shared" si="81"/>
        <v>0.57451903944528182</v>
      </c>
      <c r="G88">
        <f t="shared" si="82"/>
        <v>4.7772717243643514E-2</v>
      </c>
      <c r="H88">
        <f t="shared" si="83"/>
        <v>2.2822325128411146E-3</v>
      </c>
      <c r="N88">
        <v>0.58905507133429558</v>
      </c>
      <c r="O88" s="1">
        <v>0.48181187969568245</v>
      </c>
      <c r="V88" s="2">
        <v>8.7319999999999995E-2</v>
      </c>
      <c r="W88" s="3">
        <v>5.9630000000000002E-2</v>
      </c>
      <c r="X88">
        <f t="shared" si="84"/>
        <v>0.54108150864145621</v>
      </c>
      <c r="Y88">
        <f t="shared" si="85"/>
        <v>0.53621919763191106</v>
      </c>
      <c r="AA88">
        <f t="shared" si="86"/>
        <v>4.8623110095451505E-3</v>
      </c>
      <c r="AB88">
        <f t="shared" si="87"/>
        <v>2.3642068353543981E-5</v>
      </c>
      <c r="AP88" s="2">
        <v>-0.97208523832313398</v>
      </c>
      <c r="AQ88" s="3">
        <v>0.12253413392821379</v>
      </c>
      <c r="AR88">
        <f t="shared" si="88"/>
        <v>0.35505197617961504</v>
      </c>
      <c r="AS88">
        <f t="shared" si="89"/>
        <v>0.54726504316983293</v>
      </c>
      <c r="AU88">
        <f t="shared" si="90"/>
        <v>-0.1922130669902179</v>
      </c>
      <c r="AV88">
        <f t="shared" si="91"/>
        <v>3.6945863121785993E-2</v>
      </c>
      <c r="BI88" s="2">
        <v>-0.97208523832313398</v>
      </c>
      <c r="BJ88" s="3">
        <v>0.15423433870394343</v>
      </c>
      <c r="BK88">
        <f t="shared" si="92"/>
        <v>0.35505197617961504</v>
      </c>
      <c r="BL88">
        <f t="shared" si="93"/>
        <v>0.55283153846365263</v>
      </c>
      <c r="BM88" s="3"/>
      <c r="BN88">
        <f t="shared" si="94"/>
        <v>-0.19777956228403759</v>
      </c>
      <c r="BO88">
        <f t="shared" si="95"/>
        <v>3.9116755257265504E-2</v>
      </c>
      <c r="CB88" s="2">
        <v>1.5758396831714319</v>
      </c>
      <c r="CC88" s="2">
        <v>0.74666476488533873</v>
      </c>
      <c r="CD88">
        <f t="shared" si="96"/>
        <v>0.80246271642076716</v>
      </c>
      <c r="CE88">
        <f t="shared" si="97"/>
        <v>0.65686118756482004</v>
      </c>
      <c r="CG88">
        <f t="shared" si="98"/>
        <v>0.14560152885594713</v>
      </c>
      <c r="CH88">
        <f t="shared" si="99"/>
        <v>2.1199805205189205E-2</v>
      </c>
      <c r="CT88" s="2">
        <v>0.54979797889110649</v>
      </c>
      <c r="CU88" s="3">
        <v>0.27774081556287383</v>
      </c>
      <c r="CV88">
        <f t="shared" si="100"/>
        <v>0.62229175668892533</v>
      </c>
      <c r="CW88">
        <f t="shared" si="101"/>
        <v>0.57451903944528182</v>
      </c>
      <c r="CY88">
        <f t="shared" si="102"/>
        <v>4.7772717243643514E-2</v>
      </c>
      <c r="CZ88">
        <f t="shared" si="103"/>
        <v>2.2822325128411146E-3</v>
      </c>
      <c r="DL88" s="2">
        <v>-0.48745107161368212</v>
      </c>
      <c r="DM88" s="3">
        <v>-0.32724879538444157</v>
      </c>
      <c r="DN88">
        <f t="shared" si="104"/>
        <v>0.44015280840760745</v>
      </c>
      <c r="DO88">
        <f t="shared" si="105"/>
        <v>0.46828402153377685</v>
      </c>
      <c r="DQ88">
        <f t="shared" si="106"/>
        <v>-2.8131213126169397E-2</v>
      </c>
      <c r="DR88">
        <f t="shared" si="107"/>
        <v>7.9136515194996534E-4</v>
      </c>
      <c r="ED88" s="2">
        <v>0.54979797889110649</v>
      </c>
      <c r="EE88" s="3">
        <v>0.27774081556287383</v>
      </c>
      <c r="EF88">
        <f t="shared" si="108"/>
        <v>0.62229175668892533</v>
      </c>
      <c r="EG88">
        <f t="shared" si="109"/>
        <v>0.57451903944528182</v>
      </c>
      <c r="EI88">
        <f t="shared" si="110"/>
        <v>4.7772717243643514E-2</v>
      </c>
      <c r="EJ88">
        <f t="shared" si="111"/>
        <v>2.2822325128411146E-3</v>
      </c>
      <c r="EW88" s="2">
        <v>0.54979797889110649</v>
      </c>
      <c r="EX88" s="3">
        <v>0.27774081556287383</v>
      </c>
      <c r="EY88">
        <f t="shared" si="112"/>
        <v>0.62229175668892533</v>
      </c>
      <c r="EZ88">
        <f t="shared" si="113"/>
        <v>0.57451903944528182</v>
      </c>
      <c r="FB88">
        <f t="shared" si="114"/>
        <v>4.7772717243643514E-2</v>
      </c>
      <c r="FC88">
        <f t="shared" si="115"/>
        <v>2.2822325128411146E-3</v>
      </c>
      <c r="FP88" s="2">
        <v>0.80151733565751904</v>
      </c>
      <c r="FQ88" s="3">
        <v>8.1288675659549517E-2</v>
      </c>
      <c r="FR88">
        <f t="shared" si="116"/>
        <v>0.6664931940208485</v>
      </c>
      <c r="FS88">
        <f t="shared" si="117"/>
        <v>0.54002241962944075</v>
      </c>
      <c r="FU88">
        <f t="shared" si="118"/>
        <v>0.12647077439140775</v>
      </c>
      <c r="FV88">
        <f t="shared" si="119"/>
        <v>1.5994856775162356E-2</v>
      </c>
      <c r="GI88" s="2"/>
      <c r="GJ88" s="3"/>
    </row>
    <row r="89" spans="2:192" x14ac:dyDescent="0.25">
      <c r="B89" s="2">
        <v>1.7461619956902619</v>
      </c>
      <c r="C89" s="3">
        <v>0.33769970822589729</v>
      </c>
      <c r="D89">
        <f t="shared" si="80"/>
        <v>0.8323709885526378</v>
      </c>
      <c r="E89">
        <f t="shared" si="81"/>
        <v>0.58504770625335523</v>
      </c>
      <c r="G89">
        <f t="shared" si="82"/>
        <v>0.24732328229928258</v>
      </c>
      <c r="H89">
        <f t="shared" si="83"/>
        <v>6.1168805967290622E-2</v>
      </c>
      <c r="N89">
        <v>0.49081466833748716</v>
      </c>
      <c r="O89" s="1">
        <v>0.47648361218332846</v>
      </c>
      <c r="V89" s="2">
        <v>0.48401</v>
      </c>
      <c r="W89" s="3">
        <v>-4.4350000000000001E-2</v>
      </c>
      <c r="X89">
        <f t="shared" si="84"/>
        <v>0.61073951349434419</v>
      </c>
      <c r="Y89">
        <f t="shared" si="85"/>
        <v>0.51796050861881959</v>
      </c>
      <c r="AA89">
        <f t="shared" si="86"/>
        <v>9.2779004875524596E-2</v>
      </c>
      <c r="AB89">
        <f t="shared" si="87"/>
        <v>8.6079437456926169E-3</v>
      </c>
      <c r="AP89" s="2">
        <v>-2.2571788236183119</v>
      </c>
      <c r="AQ89" s="3">
        <v>-0.5354258827048467</v>
      </c>
      <c r="AR89">
        <f t="shared" si="88"/>
        <v>0.12939200189010253</v>
      </c>
      <c r="AS89">
        <f t="shared" si="89"/>
        <v>0.43172852338957135</v>
      </c>
      <c r="AU89">
        <f t="shared" si="90"/>
        <v>-0.30233652149946882</v>
      </c>
      <c r="AV89">
        <f t="shared" si="91"/>
        <v>9.1407372232398781E-2</v>
      </c>
      <c r="BI89" s="2">
        <v>-2.2571788236183119</v>
      </c>
      <c r="BJ89" s="3">
        <v>-0.37954382333342912</v>
      </c>
      <c r="BK89">
        <f t="shared" si="92"/>
        <v>0.12939200189010253</v>
      </c>
      <c r="BL89">
        <f t="shared" si="93"/>
        <v>0.45910111470312193</v>
      </c>
      <c r="BM89" s="3"/>
      <c r="BN89">
        <f t="shared" si="94"/>
        <v>-0.3297091128130194</v>
      </c>
      <c r="BO89">
        <f t="shared" si="95"/>
        <v>0.10870809907194835</v>
      </c>
      <c r="CB89" s="2">
        <v>-0.84965995928780591</v>
      </c>
      <c r="CC89" s="2">
        <v>-0.58372704747187987</v>
      </c>
      <c r="CD89">
        <f t="shared" si="96"/>
        <v>0.37654962089251187</v>
      </c>
      <c r="CE89">
        <f t="shared" si="97"/>
        <v>0.42324693129059704</v>
      </c>
      <c r="CG89">
        <f t="shared" si="98"/>
        <v>-4.6697310398085168E-2</v>
      </c>
      <c r="CH89">
        <f t="shared" si="99"/>
        <v>2.180638798415113E-3</v>
      </c>
      <c r="CT89" s="2">
        <v>1.7461619956902619</v>
      </c>
      <c r="CU89" s="3">
        <v>0.33769970822589729</v>
      </c>
      <c r="CV89">
        <f t="shared" si="100"/>
        <v>0.8323709885526378</v>
      </c>
      <c r="CW89">
        <f t="shared" si="101"/>
        <v>0.58504770625335523</v>
      </c>
      <c r="CY89">
        <f t="shared" si="102"/>
        <v>0.24732328229928258</v>
      </c>
      <c r="CZ89">
        <f t="shared" si="103"/>
        <v>6.1168805967290622E-2</v>
      </c>
      <c r="DL89" s="2">
        <v>8.7324604558639538E-2</v>
      </c>
      <c r="DM89" s="3">
        <v>8.2517789767792032E-2</v>
      </c>
      <c r="DN89">
        <f t="shared" si="104"/>
        <v>0.54108231719314159</v>
      </c>
      <c r="DO89">
        <f t="shared" si="105"/>
        <v>0.54023824971468792</v>
      </c>
      <c r="DQ89">
        <f t="shared" si="106"/>
        <v>8.4406747845366947E-4</v>
      </c>
      <c r="DR89">
        <f t="shared" si="107"/>
        <v>7.1244990818313576E-7</v>
      </c>
      <c r="ED89" s="2">
        <v>1.7461619956902619</v>
      </c>
      <c r="EE89" s="3">
        <v>0.33769970822589729</v>
      </c>
      <c r="EF89">
        <f t="shared" si="108"/>
        <v>0.8323709885526378</v>
      </c>
      <c r="EG89">
        <f t="shared" si="109"/>
        <v>0.58504770625335523</v>
      </c>
      <c r="EI89">
        <f t="shared" si="110"/>
        <v>0.24732328229928258</v>
      </c>
      <c r="EJ89">
        <f t="shared" si="111"/>
        <v>6.1168805967290622E-2</v>
      </c>
      <c r="EW89" s="2">
        <v>1.7461619956902619</v>
      </c>
      <c r="EX89" s="3">
        <v>0.33769970822589729</v>
      </c>
      <c r="EY89">
        <f t="shared" si="112"/>
        <v>0.8323709885526378</v>
      </c>
      <c r="EZ89">
        <f t="shared" si="113"/>
        <v>0.58504770625335523</v>
      </c>
      <c r="FB89">
        <f t="shared" si="114"/>
        <v>0.24732328229928258</v>
      </c>
      <c r="FC89">
        <f t="shared" si="115"/>
        <v>6.1168805967290622E-2</v>
      </c>
      <c r="FP89" s="2">
        <v>-1.7569629102755477</v>
      </c>
      <c r="FQ89" s="3">
        <v>-0.19009238146246032</v>
      </c>
      <c r="FR89">
        <f t="shared" si="116"/>
        <v>0.21722895900805878</v>
      </c>
      <c r="FS89">
        <f t="shared" si="117"/>
        <v>0.49236842534174297</v>
      </c>
      <c r="FU89">
        <f t="shared" si="118"/>
        <v>-0.27513946633368419</v>
      </c>
      <c r="FV89">
        <f t="shared" si="119"/>
        <v>7.5701725934384539E-2</v>
      </c>
      <c r="GI89" s="2"/>
      <c r="GJ89" s="3"/>
    </row>
    <row r="90" spans="2:192" x14ac:dyDescent="0.25">
      <c r="B90" s="2">
        <v>-1.1240379818008914</v>
      </c>
      <c r="C90" s="3">
        <v>-0.20650759096571067</v>
      </c>
      <c r="D90">
        <f t="shared" si="80"/>
        <v>0.32836936521744486</v>
      </c>
      <c r="E90">
        <f t="shared" si="81"/>
        <v>0.48948594596681899</v>
      </c>
      <c r="G90">
        <f t="shared" si="82"/>
        <v>-0.16111658074937413</v>
      </c>
      <c r="H90">
        <f t="shared" si="83"/>
        <v>2.5958552592369594E-2</v>
      </c>
      <c r="N90">
        <v>0.57975981218975936</v>
      </c>
      <c r="O90" s="1">
        <v>0.57054364170432137</v>
      </c>
      <c r="V90" s="2">
        <v>-1.3830800000000001</v>
      </c>
      <c r="W90" s="3">
        <v>-0.39434999999999998</v>
      </c>
      <c r="X90">
        <f t="shared" si="84"/>
        <v>0.28288208255134439</v>
      </c>
      <c r="Y90">
        <f t="shared" si="85"/>
        <v>0.45650117841510685</v>
      </c>
      <c r="AA90">
        <f t="shared" si="86"/>
        <v>-0.17361909586376245</v>
      </c>
      <c r="AB90">
        <f t="shared" si="87"/>
        <v>3.0143590448550337E-2</v>
      </c>
      <c r="AP90" s="2">
        <v>-0.48745107161368212</v>
      </c>
      <c r="AQ90" s="3">
        <v>-0.24079854186797486</v>
      </c>
      <c r="AR90">
        <f t="shared" si="88"/>
        <v>0.44015280840760745</v>
      </c>
      <c r="AS90">
        <f t="shared" si="89"/>
        <v>0.48346452061110029</v>
      </c>
      <c r="AU90">
        <f t="shared" si="90"/>
        <v>-4.3311712203492836E-2</v>
      </c>
      <c r="AV90">
        <f t="shared" si="91"/>
        <v>1.8759044139981902E-3</v>
      </c>
      <c r="BI90" s="2">
        <v>-0.48745107161368212</v>
      </c>
      <c r="BJ90" s="3">
        <v>-0.27624260019722163</v>
      </c>
      <c r="BK90">
        <f t="shared" si="92"/>
        <v>0.44015280840760745</v>
      </c>
      <c r="BL90">
        <f t="shared" si="93"/>
        <v>0.47724061179790933</v>
      </c>
      <c r="BM90" s="3"/>
      <c r="BN90">
        <f t="shared" si="94"/>
        <v>-3.7087803390301877E-2</v>
      </c>
      <c r="BO90">
        <f t="shared" si="95"/>
        <v>1.3755051603176875E-3</v>
      </c>
      <c r="CB90" s="2">
        <v>0.10388833319358505</v>
      </c>
      <c r="CC90" s="2">
        <v>-0.80982852938809047</v>
      </c>
      <c r="CD90">
        <f t="shared" si="96"/>
        <v>0.54399087624336961</v>
      </c>
      <c r="CE90">
        <f t="shared" si="97"/>
        <v>0.38354394375734802</v>
      </c>
      <c r="CG90">
        <f t="shared" si="98"/>
        <v>0.1604469324860216</v>
      </c>
      <c r="CH90">
        <f t="shared" si="99"/>
        <v>2.5743218144173973E-2</v>
      </c>
      <c r="CT90" s="2">
        <v>-1.1240379818008914</v>
      </c>
      <c r="CU90" s="3">
        <v>-0.20650759096571067</v>
      </c>
      <c r="CV90">
        <f t="shared" si="100"/>
        <v>0.32836936521744486</v>
      </c>
      <c r="CW90">
        <f t="shared" si="101"/>
        <v>0.48948594596681899</v>
      </c>
      <c r="CY90">
        <f t="shared" si="102"/>
        <v>-0.16111658074937413</v>
      </c>
      <c r="CZ90">
        <f t="shared" si="103"/>
        <v>2.5958552592369594E-2</v>
      </c>
      <c r="DL90" s="2">
        <v>-1.3062584777124726</v>
      </c>
      <c r="DM90" s="3">
        <v>-0.78005535978357032</v>
      </c>
      <c r="DN90">
        <f t="shared" si="104"/>
        <v>0.29637179485140447</v>
      </c>
      <c r="DO90">
        <f t="shared" si="105"/>
        <v>0.38877205536287751</v>
      </c>
      <c r="DQ90">
        <f t="shared" si="106"/>
        <v>-9.2400260511473042E-2</v>
      </c>
      <c r="DR90">
        <f t="shared" si="107"/>
        <v>8.5378081425880846E-3</v>
      </c>
      <c r="ED90" s="2">
        <v>-1.1240379818008914</v>
      </c>
      <c r="EE90" s="3">
        <v>-0.20650759096571067</v>
      </c>
      <c r="EF90">
        <f t="shared" si="108"/>
        <v>0.32836936521744486</v>
      </c>
      <c r="EG90">
        <f t="shared" si="109"/>
        <v>0.48948594596681899</v>
      </c>
      <c r="EI90">
        <f t="shared" si="110"/>
        <v>-0.16111658074937413</v>
      </c>
      <c r="EJ90">
        <f t="shared" si="111"/>
        <v>2.5958552592369594E-2</v>
      </c>
      <c r="EW90" s="2">
        <v>-1.1240379818008914</v>
      </c>
      <c r="EX90" s="3">
        <v>-0.20650759096571067</v>
      </c>
      <c r="EY90">
        <f t="shared" si="112"/>
        <v>0.32836936521744486</v>
      </c>
      <c r="EZ90">
        <f t="shared" si="113"/>
        <v>0.48948594596681899</v>
      </c>
      <c r="FB90">
        <f t="shared" si="114"/>
        <v>-0.16111658074937413</v>
      </c>
      <c r="FC90">
        <f t="shared" si="115"/>
        <v>2.5958552592369594E-2</v>
      </c>
      <c r="FP90" s="2">
        <v>0.9433610823013634</v>
      </c>
      <c r="FQ90" s="3">
        <v>0.301248346609859</v>
      </c>
      <c r="FR90">
        <f t="shared" si="116"/>
        <v>0.6914006844846079</v>
      </c>
      <c r="FS90">
        <f t="shared" si="117"/>
        <v>0.57864691691068371</v>
      </c>
      <c r="FU90">
        <f t="shared" si="118"/>
        <v>0.11275376757392419</v>
      </c>
      <c r="FV90">
        <f t="shared" si="119"/>
        <v>1.2713412102114519E-2</v>
      </c>
      <c r="GI90" s="2"/>
      <c r="GJ90" s="3"/>
    </row>
    <row r="91" spans="2:192" x14ac:dyDescent="0.25">
      <c r="B91" s="2">
        <v>0.38649752864667314</v>
      </c>
      <c r="C91" s="3">
        <v>0.70933308050440425</v>
      </c>
      <c r="D91">
        <f t="shared" si="80"/>
        <v>0.59361651013467509</v>
      </c>
      <c r="E91">
        <f t="shared" si="81"/>
        <v>0.65030581522930975</v>
      </c>
      <c r="G91">
        <f t="shared" si="82"/>
        <v>-5.6689305094634657E-2</v>
      </c>
      <c r="H91">
        <f t="shared" si="83"/>
        <v>3.2136773121125709E-3</v>
      </c>
      <c r="N91">
        <v>0.52135343725349226</v>
      </c>
      <c r="O91" s="1">
        <v>0.46986778666283557</v>
      </c>
      <c r="V91" s="2">
        <v>-0.19894000000000001</v>
      </c>
      <c r="W91" s="3">
        <v>4.0710000000000003E-2</v>
      </c>
      <c r="X91">
        <f t="shared" si="84"/>
        <v>0.49081480045827114</v>
      </c>
      <c r="Y91">
        <f t="shared" si="85"/>
        <v>0.53289688183918471</v>
      </c>
      <c r="AA91">
        <f t="shared" si="86"/>
        <v>-4.2082081380913572E-2</v>
      </c>
      <c r="AB91">
        <f t="shared" si="87"/>
        <v>1.7709015733498327E-3</v>
      </c>
      <c r="AP91" s="2">
        <v>-1.0184939426048869</v>
      </c>
      <c r="AQ91" s="3">
        <v>-0.54244639459896238</v>
      </c>
      <c r="AR91">
        <f t="shared" si="88"/>
        <v>0.3469026965202473</v>
      </c>
      <c r="AS91">
        <f t="shared" si="89"/>
        <v>0.43049573493614413</v>
      </c>
      <c r="AU91">
        <f t="shared" si="90"/>
        <v>-8.3593038415896825E-2</v>
      </c>
      <c r="AV91">
        <f t="shared" si="91"/>
        <v>6.9877960716016024E-3</v>
      </c>
      <c r="BI91" s="2">
        <v>-1.0184939426048869</v>
      </c>
      <c r="BJ91" s="3">
        <v>-0.42982430540938432</v>
      </c>
      <c r="BK91">
        <f t="shared" si="92"/>
        <v>0.3469026965202473</v>
      </c>
      <c r="BL91">
        <f t="shared" si="93"/>
        <v>0.45027195827252769</v>
      </c>
      <c r="BM91" s="3"/>
      <c r="BN91">
        <f t="shared" si="94"/>
        <v>-0.10336926175228039</v>
      </c>
      <c r="BO91">
        <f t="shared" si="95"/>
        <v>1.0685204275211458E-2</v>
      </c>
      <c r="CB91" s="2">
        <v>-1.24780967664861</v>
      </c>
      <c r="CC91" s="2">
        <v>0.30604222285511357</v>
      </c>
      <c r="CD91">
        <f t="shared" si="96"/>
        <v>0.30663529246453314</v>
      </c>
      <c r="CE91">
        <f t="shared" si="97"/>
        <v>0.57948871240529187</v>
      </c>
      <c r="CG91">
        <f t="shared" si="98"/>
        <v>-0.27285341994075873</v>
      </c>
      <c r="CH91">
        <f t="shared" si="99"/>
        <v>7.444898877336803E-2</v>
      </c>
      <c r="CT91" s="2">
        <v>0.38649752864667314</v>
      </c>
      <c r="CU91" s="3">
        <v>0.70933308050440425</v>
      </c>
      <c r="CV91">
        <f t="shared" si="100"/>
        <v>0.59361651013467509</v>
      </c>
      <c r="CW91">
        <f t="shared" si="101"/>
        <v>0.65030581522930975</v>
      </c>
      <c r="CY91">
        <f t="shared" si="102"/>
        <v>-5.6689305094634657E-2</v>
      </c>
      <c r="CZ91">
        <f t="shared" si="103"/>
        <v>3.2136773121125709E-3</v>
      </c>
      <c r="DL91" s="2">
        <v>0.38649752864667314</v>
      </c>
      <c r="DM91" s="3">
        <v>0.64282080437719236</v>
      </c>
      <c r="DN91">
        <f t="shared" si="104"/>
        <v>0.59361651013467509</v>
      </c>
      <c r="DO91">
        <f t="shared" si="105"/>
        <v>0.6386263868261588</v>
      </c>
      <c r="DQ91">
        <f t="shared" si="106"/>
        <v>-4.5009876691483708E-2</v>
      </c>
      <c r="DR91">
        <f t="shared" si="107"/>
        <v>2.0258889997825684E-3</v>
      </c>
      <c r="ED91" s="2">
        <v>0.38649752864667314</v>
      </c>
      <c r="EE91" s="3">
        <v>0.70933308050440425</v>
      </c>
      <c r="EF91">
        <f t="shared" si="108"/>
        <v>0.59361651013467509</v>
      </c>
      <c r="EG91">
        <f t="shared" si="109"/>
        <v>0.65030581522930975</v>
      </c>
      <c r="EI91">
        <f t="shared" si="110"/>
        <v>-5.6689305094634657E-2</v>
      </c>
      <c r="EJ91">
        <f t="shared" si="111"/>
        <v>3.2136773121125709E-3</v>
      </c>
      <c r="EW91" s="2">
        <v>0.38649752864667314</v>
      </c>
      <c r="EX91" s="3">
        <v>0.70933308050440425</v>
      </c>
      <c r="EY91">
        <f t="shared" si="112"/>
        <v>0.59361651013467509</v>
      </c>
      <c r="EZ91">
        <f t="shared" si="113"/>
        <v>0.65030581522930975</v>
      </c>
      <c r="FB91">
        <f t="shared" si="114"/>
        <v>-5.6689305094634657E-2</v>
      </c>
      <c r="FC91">
        <f t="shared" si="115"/>
        <v>3.2136773121125709E-3</v>
      </c>
      <c r="FP91" s="2">
        <v>0.90553217836413047</v>
      </c>
      <c r="FQ91" s="3">
        <v>0.32964788570461823</v>
      </c>
      <c r="FR91">
        <f t="shared" si="116"/>
        <v>0.68475800134654241</v>
      </c>
      <c r="FS91">
        <f t="shared" si="117"/>
        <v>0.58363382162742106</v>
      </c>
      <c r="FU91">
        <f t="shared" si="118"/>
        <v>0.10112417971912135</v>
      </c>
      <c r="FV91">
        <f t="shared" si="119"/>
        <v>1.0226099723865154E-2</v>
      </c>
      <c r="GI91" s="2"/>
      <c r="GJ91" s="3"/>
    </row>
    <row r="92" spans="2:192" s="1" customFormat="1" x14ac:dyDescent="0.25">
      <c r="D92" s="1">
        <v>0.83424075773230277</v>
      </c>
      <c r="E92" s="1">
        <v>0.59476114122989665</v>
      </c>
      <c r="N92">
        <v>0.54108231719314159</v>
      </c>
      <c r="O92" s="1">
        <v>0.52145493687042166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2" x14ac:dyDescent="0.25">
      <c r="C93">
        <v>3</v>
      </c>
      <c r="D93">
        <v>0.56222176225067044</v>
      </c>
      <c r="E93">
        <v>0.54175562969474789</v>
      </c>
      <c r="N93">
        <v>0.14038206577463463</v>
      </c>
      <c r="O93" s="1">
        <v>0.44955012124842947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  <c r="EE93">
        <v>3</v>
      </c>
      <c r="EM93">
        <v>6</v>
      </c>
      <c r="EN93">
        <v>100</v>
      </c>
      <c r="FG93">
        <v>6</v>
      </c>
      <c r="FH93">
        <v>100</v>
      </c>
    </row>
    <row r="94" spans="2:192" x14ac:dyDescent="0.25">
      <c r="D94">
        <v>0.59361694409958987</v>
      </c>
      <c r="E94">
        <v>0.63259480251095701</v>
      </c>
      <c r="N94">
        <v>0.60911817067030305</v>
      </c>
      <c r="O94" s="1">
        <v>0.59031952400472565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2" x14ac:dyDescent="0.25">
      <c r="D95">
        <v>0.33496798690855945</v>
      </c>
      <c r="E95">
        <v>0.36757830751464937</v>
      </c>
      <c r="N95">
        <v>0.53584244447657914</v>
      </c>
      <c r="O95" s="1">
        <v>0.47438360479762809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2" x14ac:dyDescent="0.25">
      <c r="D96">
        <v>0.61885214508123432</v>
      </c>
      <c r="E96">
        <v>0.50573080430062589</v>
      </c>
      <c r="N96">
        <v>0.97</v>
      </c>
      <c r="O96" s="1">
        <v>0.58684481102124963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0.4659904989985601</v>
      </c>
      <c r="E97">
        <v>0.56685000101118266</v>
      </c>
      <c r="N97">
        <v>0.62194023797294407</v>
      </c>
      <c r="O97" s="1">
        <v>0.56405333332516705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0.70462829827526163</v>
      </c>
      <c r="E98">
        <v>0.56079678378037578</v>
      </c>
      <c r="N98">
        <v>0.33275689806210684</v>
      </c>
      <c r="O98" s="1">
        <v>0.55537597862909371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0.63406420729708468</v>
      </c>
      <c r="E99">
        <v>0.51792064785323022</v>
      </c>
      <c r="N99">
        <v>0.73384425570718981</v>
      </c>
      <c r="O99" s="1">
        <v>0.54584129328565945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0.35505114003826976</v>
      </c>
      <c r="E100">
        <v>0.52352889953336224</v>
      </c>
      <c r="N100">
        <v>0.5369217406373219</v>
      </c>
      <c r="O100" s="1">
        <v>0.48576738786294016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0.60467259961280628</v>
      </c>
      <c r="E101">
        <v>0.5116874425839697</v>
      </c>
      <c r="N101">
        <v>0.78011348791304247</v>
      </c>
      <c r="O101" s="1">
        <v>0.5689826361117496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0.62874534126316906</v>
      </c>
      <c r="E102">
        <v>0.6031053866926116</v>
      </c>
      <c r="N102">
        <v>0.61</v>
      </c>
      <c r="O102" s="1">
        <v>0.46975691345200155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0.6477766618559645</v>
      </c>
      <c r="E103">
        <v>0.52046049857342025</v>
      </c>
      <c r="N103">
        <v>0.28352761297434403</v>
      </c>
      <c r="O103" s="1">
        <v>0.45080052856436126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0.45132103486936537</v>
      </c>
      <c r="E104">
        <v>0.52938193494579122</v>
      </c>
      <c r="N104">
        <v>0.4023006349244469</v>
      </c>
      <c r="O104" s="1">
        <v>0.48711688701837336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0.61163155177272954</v>
      </c>
      <c r="E105">
        <v>0.5003244904197347</v>
      </c>
      <c r="N105">
        <v>0.53013419465475176</v>
      </c>
      <c r="O105" s="1">
        <v>0.56726597955033298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0.52135306364606449</v>
      </c>
      <c r="E106">
        <v>0.51335474641335332</v>
      </c>
      <c r="N106">
        <v>0.58914930850003933</v>
      </c>
      <c r="O106" s="1">
        <v>0.52921593401127709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0.63277707332453259</v>
      </c>
      <c r="E107">
        <v>0.60341760009004652</v>
      </c>
      <c r="N107">
        <v>0.46753463666992268</v>
      </c>
      <c r="O107" s="1">
        <v>0.55022860092791814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0.52645945599556154</v>
      </c>
      <c r="E108">
        <v>0.50578594209972294</v>
      </c>
      <c r="N108">
        <v>0.45264926694004554</v>
      </c>
      <c r="O108" s="1">
        <v>0.4654246259616317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0.44015299658091928</v>
      </c>
      <c r="E109">
        <v>0.50018032439088544</v>
      </c>
      <c r="N109">
        <v>0.38304346202253947</v>
      </c>
      <c r="O109" s="1">
        <v>0.47233818162962338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0.38814786734340057</v>
      </c>
      <c r="E110">
        <v>0.47815523202482407</v>
      </c>
      <c r="N110">
        <v>0.29111233335148767</v>
      </c>
      <c r="O110" s="1">
        <v>0.55201678570524726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0.58287736514170685</v>
      </c>
      <c r="E111">
        <v>0.49353516601117375</v>
      </c>
      <c r="N111">
        <v>0.45916197054820534</v>
      </c>
      <c r="O111" s="1">
        <v>0.57151848944966066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0.58073682446975461</v>
      </c>
      <c r="E112">
        <v>0.4608270372710167</v>
      </c>
      <c r="N112">
        <v>0.17794765547607855</v>
      </c>
      <c r="O112" s="1">
        <v>0.46579746673977562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0.76998239403302682</v>
      </c>
      <c r="E113">
        <v>0.55201933783876789</v>
      </c>
      <c r="N113">
        <v>0.45444125136688984</v>
      </c>
      <c r="O113" s="1">
        <v>0.54172529088413424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0.54563652299998289</v>
      </c>
      <c r="E114">
        <v>0.49228701481377946</v>
      </c>
      <c r="N114">
        <v>0.63130749134606889</v>
      </c>
      <c r="O114" s="1">
        <v>0.60875061514869266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0.28805169021190813</v>
      </c>
      <c r="E115">
        <v>0.3661271649294966</v>
      </c>
      <c r="N115">
        <v>0.50219018160456308</v>
      </c>
      <c r="O115" s="1">
        <v>0.59429967130613304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0.2835282835089149</v>
      </c>
      <c r="E116">
        <v>0.39621115586804134</v>
      </c>
      <c r="N116">
        <v>0.66600870684534796</v>
      </c>
      <c r="O116" s="1">
        <v>0.55374856658638294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0.64522346568121591</v>
      </c>
      <c r="E117">
        <v>0.50086392774083699</v>
      </c>
      <c r="N117">
        <v>0.52645979493954764</v>
      </c>
      <c r="O117" s="1">
        <v>0.46762885730035736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0.43235644154936259</v>
      </c>
      <c r="E118">
        <v>0.47192694350197983</v>
      </c>
      <c r="N118">
        <v>0.28288294976777656</v>
      </c>
      <c r="O118" s="1">
        <v>0.47525087889524853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0.50204429807692086</v>
      </c>
      <c r="E119">
        <v>0.53448815169720199</v>
      </c>
      <c r="N119">
        <v>0.32836936521744486</v>
      </c>
      <c r="O119" s="1">
        <v>0.56880683948489164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0.60659891061947691</v>
      </c>
      <c r="E120">
        <v>0.60144405319816208</v>
      </c>
      <c r="N120">
        <v>0.53527876684486664</v>
      </c>
      <c r="O120" s="1">
        <v>0.59844777088062862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0.14038247954101618</v>
      </c>
      <c r="E121">
        <v>0.3642073510520189</v>
      </c>
      <c r="N121">
        <v>0.61885212574357107</v>
      </c>
      <c r="O121" s="1">
        <v>0.47212958665963983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0.29111236485605307</v>
      </c>
      <c r="E122">
        <v>0.51430771722768343</v>
      </c>
      <c r="N122">
        <v>0.66302019908923715</v>
      </c>
      <c r="O122">
        <v>0.51869731012095599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0.68077154227104342</v>
      </c>
      <c r="E123">
        <v>0.53568625744000176</v>
      </c>
      <c r="N123">
        <v>0.64777728275158686</v>
      </c>
      <c r="O123">
        <v>0.54556634700640916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0.56610423593868209</v>
      </c>
      <c r="E124">
        <v>0.48103152867835786</v>
      </c>
      <c r="N124">
        <v>0.54108231719314159</v>
      </c>
      <c r="O124">
        <v>0.49023566555257608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0.85831701134439153</v>
      </c>
      <c r="E125">
        <v>0.62468990346015552</v>
      </c>
      <c r="N125">
        <v>0.53584244447657914</v>
      </c>
      <c r="O125">
        <v>0.47755600220257832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0.52678080049348375</v>
      </c>
      <c r="E126">
        <v>0.51583419139185738</v>
      </c>
      <c r="N126">
        <v>0.17794765547607855</v>
      </c>
      <c r="O126">
        <v>0.46370042083855101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0.51829414498278259</v>
      </c>
      <c r="E127">
        <v>0.59044581825916453</v>
      </c>
      <c r="N127">
        <v>0.47399856218281433</v>
      </c>
      <c r="O127">
        <v>0.50665149391679409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0.57906688666907669</v>
      </c>
      <c r="E128">
        <v>0.61566784938433683</v>
      </c>
      <c r="N128">
        <v>0.83424122860785244</v>
      </c>
      <c r="O128">
        <v>0.55797306029436466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0.55358584836661739</v>
      </c>
      <c r="E129">
        <v>0.50131644400922271</v>
      </c>
      <c r="N129">
        <v>0.65712614062158681</v>
      </c>
      <c r="O129">
        <v>0.54830016011542093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0.47519710666307624</v>
      </c>
      <c r="E130">
        <v>0.50360641865261302</v>
      </c>
      <c r="N130">
        <v>0.45369123432850372</v>
      </c>
      <c r="O130">
        <v>0.55231326897574107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0.12939179531972939</v>
      </c>
      <c r="E131">
        <v>0.43347026021074014</v>
      </c>
      <c r="N131">
        <v>0.14038206577463463</v>
      </c>
      <c r="O131">
        <v>0.44312038808320109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0.42684090565879512</v>
      </c>
      <c r="E132">
        <v>0.51262074641263466</v>
      </c>
      <c r="N132">
        <v>0.51829435108155419</v>
      </c>
      <c r="O132">
        <v>0.61513501748414312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0.61000024555103671</v>
      </c>
      <c r="E133">
        <v>0.52099115599020773</v>
      </c>
      <c r="N133">
        <v>0.28352761297434403</v>
      </c>
      <c r="O133">
        <v>0.44916163799066422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0.3066352356846479</v>
      </c>
      <c r="E134">
        <v>0.53701290098197052</v>
      </c>
      <c r="N134">
        <v>0.42203288435399205</v>
      </c>
      <c r="O134">
        <v>0.4894944405813898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0.69140049443455975</v>
      </c>
      <c r="E135">
        <v>0.62375537044488649</v>
      </c>
      <c r="N135">
        <v>0.57975981218975936</v>
      </c>
      <c r="O135">
        <v>0.55514718670246621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0.46753400617710478</v>
      </c>
      <c r="E136">
        <v>0.53301224978188133</v>
      </c>
      <c r="N136">
        <v>0.29637179485140447</v>
      </c>
      <c r="O136">
        <v>0.468928631222091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0.59888137472675362</v>
      </c>
      <c r="E137">
        <v>0.55714012923134115</v>
      </c>
      <c r="N137">
        <v>0.29569193266068405</v>
      </c>
      <c r="O137">
        <v>0.51591483663689519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0.45916148942249613</v>
      </c>
      <c r="E138">
        <v>0.48412047461439645</v>
      </c>
      <c r="N138">
        <v>0.41097387394245644</v>
      </c>
      <c r="O138">
        <v>0.47037458828610168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0.50476080047192506</v>
      </c>
      <c r="E139">
        <v>0.53964845265919192</v>
      </c>
      <c r="N139">
        <v>0.60911817067030305</v>
      </c>
      <c r="O139">
        <v>0.59944897779171902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0.65712550397038061</v>
      </c>
      <c r="E140">
        <v>0.59800566707039382</v>
      </c>
      <c r="N140">
        <v>0.68475800134654241</v>
      </c>
      <c r="O140">
        <v>0.54310713575474789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0.25301460405320303</v>
      </c>
      <c r="E141">
        <v>0.40038389319270085</v>
      </c>
      <c r="N141">
        <v>0.37832898659085956</v>
      </c>
      <c r="O141">
        <v>0.52023133661256216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0.45369160903436567</v>
      </c>
      <c r="E142">
        <v>0.49932603970105383</v>
      </c>
      <c r="N142">
        <v>0.72230131171451473</v>
      </c>
      <c r="O142">
        <v>0.48986133725396375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0.32836901082554371</v>
      </c>
      <c r="E143">
        <v>0.54539841199496508</v>
      </c>
      <c r="N143">
        <v>0.49252488217185592</v>
      </c>
      <c r="O143">
        <v>0.48497063140011271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0.53692158997709638</v>
      </c>
      <c r="E144">
        <v>0.52262931053726613</v>
      </c>
      <c r="N144">
        <v>0.4268403044648228</v>
      </c>
      <c r="O144">
        <v>0.51229192957703651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0.63911440825896693</v>
      </c>
      <c r="E145">
        <v>0.59060438333109011</v>
      </c>
      <c r="N145">
        <v>0.74558512678504529</v>
      </c>
      <c r="O145">
        <v>0.5245302549374673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0.54399116893138633</v>
      </c>
      <c r="E146">
        <v>0.42582770470086528</v>
      </c>
      <c r="N146">
        <v>0.34327468858800614</v>
      </c>
      <c r="O146">
        <v>0.49433379003891054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0.47495302532312433</v>
      </c>
      <c r="E147">
        <v>0.51465013349596123</v>
      </c>
      <c r="N147">
        <v>0.25301451774095368</v>
      </c>
      <c r="O147">
        <v>0.46681654899411057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0.53527799188936276</v>
      </c>
      <c r="E148">
        <v>0.57207843403065561</v>
      </c>
      <c r="N148">
        <v>0.49</v>
      </c>
      <c r="O148">
        <v>0.53974461814069474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0.45561792004103635</v>
      </c>
      <c r="E149">
        <v>0.50185008659347718</v>
      </c>
      <c r="N149">
        <v>0.41934568390443144</v>
      </c>
      <c r="O149">
        <v>0.5738312741628393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0.49252512581879732</v>
      </c>
      <c r="E150">
        <v>0.48595916217600521</v>
      </c>
      <c r="N150">
        <v>0.6877680019476502</v>
      </c>
      <c r="O150">
        <v>0.54964448369298158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0.38054271422590685</v>
      </c>
      <c r="E151">
        <v>0.49541441673071696</v>
      </c>
      <c r="N151">
        <v>0.52135343725349226</v>
      </c>
      <c r="O151">
        <v>0.50347185116864446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0.12605894364182518</v>
      </c>
      <c r="E152">
        <v>0.50604688085595928</v>
      </c>
      <c r="N152">
        <v>0.68077113395232502</v>
      </c>
      <c r="O152">
        <v>0.49516788276266838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0.37654961374352847</v>
      </c>
      <c r="E153">
        <v>0.50463542343830947</v>
      </c>
      <c r="N153">
        <v>0.3469026965202473</v>
      </c>
      <c r="O153">
        <v>0.45485174474050338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0.96999915020971528</v>
      </c>
      <c r="E154">
        <v>0.62838115083219048</v>
      </c>
      <c r="N154">
        <v>0.49846584992178466</v>
      </c>
      <c r="O154">
        <v>0.54614583250313176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0.47399777173367236</v>
      </c>
      <c r="E155">
        <v>0.50137825453559892</v>
      </c>
      <c r="N155">
        <v>0.52362394003634183</v>
      </c>
      <c r="O155">
        <v>0.52927707285283609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0.60441095846422477</v>
      </c>
      <c r="E156">
        <v>0.49491975692162027</v>
      </c>
      <c r="N156">
        <v>0.78011348791304247</v>
      </c>
      <c r="O156">
        <v>0.58459013161656792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0.31146067109607084</v>
      </c>
      <c r="E157">
        <v>0.42785129704734415</v>
      </c>
      <c r="N157">
        <v>0.49081466833748716</v>
      </c>
      <c r="O157">
        <v>0.50791585885551271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0.33275720700208872</v>
      </c>
      <c r="E158">
        <v>0.50947718947175791</v>
      </c>
      <c r="N158">
        <v>0.63277751863640352</v>
      </c>
      <c r="O158">
        <v>0.63663983468671181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0.40230107309888408</v>
      </c>
      <c r="E159">
        <v>0.48235343107199657</v>
      </c>
      <c r="N159">
        <v>0.5369217406373219</v>
      </c>
      <c r="O159">
        <v>0.50272176321478412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0.50219004448854687</v>
      </c>
      <c r="E160">
        <v>0.54662865218755707</v>
      </c>
      <c r="N160">
        <v>0.54399087624336961</v>
      </c>
      <c r="O160">
        <v>0.45855485801266088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0.87999986304026134</v>
      </c>
      <c r="E161">
        <v>0.62111437522698987</v>
      </c>
      <c r="N161">
        <v>0.53013419465475176</v>
      </c>
      <c r="O161">
        <v>0.55343258279515128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0.98049289184678345</v>
      </c>
      <c r="E162">
        <v>0.59417569721018482</v>
      </c>
      <c r="N162">
        <v>0.66302019908923715</v>
      </c>
      <c r="O162">
        <v>0.51869731012095599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0.45264855640176554</v>
      </c>
      <c r="E163">
        <v>0.48972626792132024</v>
      </c>
      <c r="N163">
        <v>0.64777728275158686</v>
      </c>
      <c r="O163">
        <v>0.54556634700640916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0.454441412862851</v>
      </c>
      <c r="E164">
        <v>0.48305020427842038</v>
      </c>
      <c r="N164">
        <v>0.54108231719314159</v>
      </c>
      <c r="O164">
        <v>0.49023566555257608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0.39619201567663509</v>
      </c>
      <c r="E165">
        <v>0.47289027460340149</v>
      </c>
      <c r="N165">
        <v>0.53584244447657914</v>
      </c>
      <c r="O165">
        <v>0.47755600220257832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0.66649366187428938</v>
      </c>
      <c r="E166">
        <v>0.54229893017374864</v>
      </c>
      <c r="N166">
        <v>0.17794765547607855</v>
      </c>
      <c r="O166">
        <v>0.46370042083855101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0.53584166174637404</v>
      </c>
      <c r="E167">
        <v>0.46734436024390474</v>
      </c>
      <c r="N167">
        <v>0.47399856218281433</v>
      </c>
      <c r="O167">
        <v>0.50665149391679409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0.6630203317273482</v>
      </c>
      <c r="E168">
        <v>0.53482775839609908</v>
      </c>
      <c r="N168">
        <v>0.83424122860785244</v>
      </c>
      <c r="O168">
        <v>0.55797306029436466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0.49000002533785619</v>
      </c>
      <c r="E169">
        <v>0.54999837946358343</v>
      </c>
      <c r="N169">
        <v>0.65712614062158681</v>
      </c>
      <c r="O169">
        <v>0.54830016011542093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0.46659104445369348</v>
      </c>
      <c r="E170">
        <v>0.60117292975292058</v>
      </c>
      <c r="N170">
        <v>0.45369123432850372</v>
      </c>
      <c r="O170">
        <v>0.55231326897574107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0.81244727924206628</v>
      </c>
      <c r="E171">
        <v>0.6435707364929949</v>
      </c>
      <c r="N171">
        <v>0.14038206577463463</v>
      </c>
      <c r="O171">
        <v>0.44312038808320109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0.58914972878421146</v>
      </c>
      <c r="E172">
        <v>0.5303236674825984</v>
      </c>
      <c r="N172">
        <v>0.51829435108155419</v>
      </c>
      <c r="O172">
        <v>0.61513501748414312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0.42203303005600179</v>
      </c>
      <c r="E173">
        <v>0.48638288035823823</v>
      </c>
      <c r="N173">
        <v>0.28352761297434403</v>
      </c>
      <c r="O173">
        <v>0.44916163799066422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0.66600901115611155</v>
      </c>
      <c r="E174">
        <v>0.5464611316132304</v>
      </c>
      <c r="N174">
        <v>0.42203288435399205</v>
      </c>
      <c r="O174">
        <v>0.4894944405813898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0.80246277205525751</v>
      </c>
      <c r="E175">
        <v>0.56900230675491659</v>
      </c>
      <c r="N175">
        <v>0.57975981218975936</v>
      </c>
      <c r="O175">
        <v>0.55514718670246621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0.52362354690187596</v>
      </c>
      <c r="E176">
        <v>0.53374168423235624</v>
      </c>
      <c r="N176">
        <v>0.29637179485140447</v>
      </c>
      <c r="O176">
        <v>0.468928631222091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0.25579080979754787</v>
      </c>
      <c r="E177">
        <v>0.51050531626702289</v>
      </c>
      <c r="N177">
        <v>0.29569193266068405</v>
      </c>
      <c r="O177">
        <v>0.51591483663689519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0.54108150864145621</v>
      </c>
      <c r="E178">
        <v>0.53621919763191106</v>
      </c>
      <c r="N178">
        <v>0.41097387394245644</v>
      </c>
      <c r="O178">
        <v>0.47037458828610168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0.61073951349434419</v>
      </c>
      <c r="E179">
        <v>0.51796050861881959</v>
      </c>
      <c r="N179">
        <v>0.60911817067030305</v>
      </c>
      <c r="O179">
        <v>0.59944897779171902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0.28288208255134439</v>
      </c>
      <c r="E180">
        <v>0.45650117841510685</v>
      </c>
      <c r="N180">
        <v>0.68475800134654241</v>
      </c>
      <c r="O180">
        <v>0.54310713575474789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0.49081480045827114</v>
      </c>
      <c r="E181">
        <v>0.53289688183918471</v>
      </c>
      <c r="N181">
        <v>0.37832898659085956</v>
      </c>
      <c r="O181">
        <v>0.52023133661256216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0.68077113395232502</v>
      </c>
      <c r="E182" s="1">
        <v>0.51623534899152146</v>
      </c>
      <c r="N182">
        <v>0.72230131171451473</v>
      </c>
      <c r="O182">
        <v>0.48986133725396375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0.3626197254938609</v>
      </c>
      <c r="E183">
        <v>0.46101129649994238</v>
      </c>
      <c r="N183">
        <v>0.49252488217185592</v>
      </c>
      <c r="O183">
        <v>0.48497063140011271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0.60338570549987947</v>
      </c>
      <c r="E184">
        <v>0.50098850541036133</v>
      </c>
      <c r="N184">
        <v>0.4268403044648228</v>
      </c>
      <c r="O184">
        <v>0.51229192957703651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0.47495338673855692</v>
      </c>
      <c r="E185">
        <v>0.48551265118068043</v>
      </c>
      <c r="N185">
        <v>0.74558512678504529</v>
      </c>
      <c r="O185">
        <v>0.5245302549374673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0.61073927837106645</v>
      </c>
      <c r="E186">
        <v>0.49149333213100377</v>
      </c>
      <c r="N186">
        <v>0.34327468858800614</v>
      </c>
      <c r="O186">
        <v>0.49433379003891054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0.29569193266068405</v>
      </c>
      <c r="E187">
        <v>0.46456358287471522</v>
      </c>
      <c r="N187">
        <v>0.25301451774095368</v>
      </c>
      <c r="O187">
        <v>0.46681654899411057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0.4751968682027613</v>
      </c>
      <c r="E188">
        <v>0.57857419422142331</v>
      </c>
      <c r="N188">
        <v>0.49</v>
      </c>
      <c r="O188">
        <v>0.53974461814069474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0.45561851323613356</v>
      </c>
      <c r="E189">
        <v>0.52614477064439491</v>
      </c>
      <c r="N189">
        <v>0.41934568390443144</v>
      </c>
      <c r="O189">
        <v>0.5738312741628393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0.37832898659085956</v>
      </c>
      <c r="E190">
        <v>0.50595972422146862</v>
      </c>
      <c r="N190">
        <v>0.6877680019476502</v>
      </c>
      <c r="O190">
        <v>0.54964448369298158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0.6877680019476502</v>
      </c>
      <c r="E191">
        <v>0.59686148521307347</v>
      </c>
      <c r="N191">
        <v>0.52135343725349226</v>
      </c>
      <c r="O191">
        <v>0.50347185116864446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0.46649926025629501</v>
      </c>
      <c r="E192">
        <v>0.53632225008771583</v>
      </c>
      <c r="N192">
        <v>0.68077113395232502</v>
      </c>
      <c r="O192">
        <v>0.49516788276266838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0.31146150408326867</v>
      </c>
      <c r="E193">
        <v>0.46277582303531828</v>
      </c>
      <c r="N193">
        <v>0.3469026965202473</v>
      </c>
      <c r="O193">
        <v>0.45485174474050338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0.60659904394084185</v>
      </c>
      <c r="E194">
        <v>0.59959127700887427</v>
      </c>
      <c r="N194">
        <v>0.49846584992178466</v>
      </c>
      <c r="O194">
        <v>0.54614583250313176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0.25301451774095368</v>
      </c>
      <c r="E195">
        <v>0.4445598971138166</v>
      </c>
      <c r="N195">
        <v>0.52362394003634183</v>
      </c>
      <c r="O195">
        <v>0.52927707285283609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0.16443628723000875</v>
      </c>
      <c r="E196">
        <v>0.45241558176941704</v>
      </c>
      <c r="N196">
        <v>0.78011348791304247</v>
      </c>
      <c r="O196">
        <v>0.58459013161656792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0.64522355477623838</v>
      </c>
      <c r="E197">
        <v>0.48091634003526734</v>
      </c>
      <c r="N197">
        <v>0.49081466833748716</v>
      </c>
      <c r="O197">
        <v>0.50791585885551271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0.98049340275808594</v>
      </c>
      <c r="E198">
        <v>0.60338441623242767</v>
      </c>
      <c r="N198">
        <v>0.63277751863640352</v>
      </c>
      <c r="O198">
        <v>0.63663983468671181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0.83424122860785244</v>
      </c>
      <c r="E199">
        <v>0.5837772386686999</v>
      </c>
      <c r="N199">
        <v>0.5369217406373219</v>
      </c>
      <c r="O199">
        <v>0.50272176321478412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0.39619273142626921</v>
      </c>
      <c r="E200">
        <v>0.4926455244285487</v>
      </c>
      <c r="N200">
        <v>0.54399087624336961</v>
      </c>
      <c r="O200">
        <v>0.45855485801266088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0.8225487306039323</v>
      </c>
      <c r="E201">
        <v>0.54560094723693031</v>
      </c>
      <c r="N201">
        <v>0.53013419465475176</v>
      </c>
      <c r="O201">
        <v>0.55343258279515128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0.60441088865919246</v>
      </c>
      <c r="E202">
        <v>0.51713784189548684</v>
      </c>
      <c r="N202">
        <v>0.66302019908923715</v>
      </c>
      <c r="O202">
        <v>0.51869731012095599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0.56610483138317191</v>
      </c>
      <c r="E203">
        <v>0.4709266470882581</v>
      </c>
      <c r="N203">
        <v>0.64777728275158686</v>
      </c>
      <c r="O203">
        <v>0.54556634700640916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0.12605943959615651</v>
      </c>
      <c r="E204">
        <v>0.53876722028275836</v>
      </c>
      <c r="N204">
        <v>0.54108231719314159</v>
      </c>
      <c r="O204">
        <v>0.49023566555257608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0.4659897375337344</v>
      </c>
      <c r="E205">
        <v>0.58296561902382049</v>
      </c>
      <c r="N205">
        <v>0.53584244447657914</v>
      </c>
      <c r="O205">
        <v>0.47755600220257832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0.85831613881077673</v>
      </c>
      <c r="E206">
        <v>0.59183202317238615</v>
      </c>
      <c r="N206">
        <v>0.17794765547607855</v>
      </c>
      <c r="O206">
        <v>0.46370042083855101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0.4268403044648228</v>
      </c>
      <c r="E207">
        <v>0.50795621027427984</v>
      </c>
      <c r="N207">
        <v>0.47399856218281433</v>
      </c>
      <c r="O207">
        <v>0.50665149391679409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0.57906610751379861</v>
      </c>
      <c r="E208">
        <v>0.60063426836581579</v>
      </c>
      <c r="N208">
        <v>0.83424122860785244</v>
      </c>
      <c r="O208">
        <v>0.55797306029436466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0.62874611688335025</v>
      </c>
      <c r="E209">
        <v>0.58585158506936941</v>
      </c>
      <c r="N209">
        <v>0.65712614062158681</v>
      </c>
      <c r="O209">
        <v>0.54830016011542093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0.50476022257386211</v>
      </c>
      <c r="E210">
        <v>0.48568697985657527</v>
      </c>
      <c r="N210">
        <v>0.45369123432850372</v>
      </c>
      <c r="O210">
        <v>0.55231326897574107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0.47179058011274028</v>
      </c>
      <c r="E211">
        <v>0.50962042882973024</v>
      </c>
      <c r="N211">
        <v>0.14038206577463463</v>
      </c>
      <c r="O211">
        <v>0.44312038808320109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0.6664931940208485</v>
      </c>
      <c r="E212">
        <v>0.55434120655004349</v>
      </c>
      <c r="N212">
        <v>0.51829435108155419</v>
      </c>
      <c r="O212">
        <v>0.61513501748414312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0.60650455620570343</v>
      </c>
      <c r="E213">
        <v>0.55098508711587224</v>
      </c>
      <c r="N213">
        <v>0.28352761297434403</v>
      </c>
      <c r="O213">
        <v>0.44916163799066422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0.59361651013467509</v>
      </c>
      <c r="E214">
        <v>0.60163005690247817</v>
      </c>
      <c r="N214">
        <v>0.42203288435399205</v>
      </c>
      <c r="O214">
        <v>0.4894944405813898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0.69413872926125175</v>
      </c>
      <c r="E215">
        <v>0.55349268393475948</v>
      </c>
      <c r="N215">
        <v>0.57975981218975936</v>
      </c>
      <c r="O215">
        <v>0.55514718670246621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0.8323709885526378</v>
      </c>
      <c r="E216">
        <v>0.59175383642103652</v>
      </c>
      <c r="N216">
        <v>0.29637179485140447</v>
      </c>
      <c r="O216">
        <v>0.468928631222091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0.62229175668892533</v>
      </c>
      <c r="E217">
        <v>0.58087796718939999</v>
      </c>
      <c r="N217">
        <v>0.29569193266068405</v>
      </c>
      <c r="O217">
        <v>0.51591483663689519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0.88000000000000012</v>
      </c>
      <c r="E218">
        <v>0.6221726117375177</v>
      </c>
      <c r="N218">
        <v>0.41097387394245644</v>
      </c>
      <c r="O218">
        <v>0.47037458828610168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0.40828157510842333</v>
      </c>
      <c r="E219">
        <v>0.5372555041599133</v>
      </c>
      <c r="N219">
        <v>0.60911817067030305</v>
      </c>
      <c r="O219">
        <v>0.59944897779171902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0.58287654357039265</v>
      </c>
      <c r="E220">
        <v>0.47416131674658152</v>
      </c>
      <c r="N220">
        <v>0.68475800134654241</v>
      </c>
      <c r="O220">
        <v>0.54310713575474789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0.41934568390443144</v>
      </c>
      <c r="E221">
        <v>0.57662845524378614</v>
      </c>
      <c r="N221">
        <v>0.37832898659085956</v>
      </c>
      <c r="O221">
        <v>0.52023133661256216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0.63277751863640352</v>
      </c>
      <c r="E222">
        <v>0.60277418450353593</v>
      </c>
      <c r="N222">
        <v>0.72230131171451473</v>
      </c>
      <c r="O222">
        <v>0.48986133725396375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0.54563655104489672</v>
      </c>
      <c r="E223">
        <v>0.53287866210588997</v>
      </c>
      <c r="N223">
        <v>0.49252488217185592</v>
      </c>
      <c r="O223">
        <v>0.48497063140011271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0.52362394003634183</v>
      </c>
      <c r="E224">
        <v>0.48685165299040001</v>
      </c>
      <c r="N224">
        <v>0.4268403044648228</v>
      </c>
      <c r="O224">
        <v>0.51229192957703651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0.38814857969882743</v>
      </c>
      <c r="E225">
        <v>0.48959719704190419</v>
      </c>
      <c r="N225">
        <v>0.74558512678504529</v>
      </c>
      <c r="O225">
        <v>0.5245302549374673</v>
      </c>
    </row>
    <row r="226" spans="4:15" x14ac:dyDescent="0.25">
      <c r="D226">
        <v>0.72230131171451473</v>
      </c>
      <c r="E226">
        <v>0.54296239043156769</v>
      </c>
      <c r="N226">
        <v>0.34327468858800614</v>
      </c>
      <c r="O226">
        <v>0.49433379003891054</v>
      </c>
    </row>
    <row r="227" spans="4:15" x14ac:dyDescent="0.25">
      <c r="D227">
        <v>0.67510701958419217</v>
      </c>
      <c r="E227">
        <v>0.56574440035528994</v>
      </c>
      <c r="N227">
        <v>0.25301451774095368</v>
      </c>
      <c r="O227">
        <v>0.46681654899411057</v>
      </c>
    </row>
    <row r="228" spans="4:15" x14ac:dyDescent="0.25">
      <c r="D228">
        <v>0.54399087624336961</v>
      </c>
      <c r="E228">
        <v>0.47996481223817128</v>
      </c>
      <c r="N228">
        <v>0.49</v>
      </c>
      <c r="O228">
        <v>0.53974461814069474</v>
      </c>
    </row>
    <row r="229" spans="4:15" x14ac:dyDescent="0.25">
      <c r="D229">
        <v>0.29637179485140447</v>
      </c>
      <c r="E229">
        <v>0.44513151424196867</v>
      </c>
      <c r="N229">
        <v>0.41934568390443144</v>
      </c>
      <c r="O229">
        <v>0.5738312741628393</v>
      </c>
    </row>
    <row r="230" spans="4:15" x14ac:dyDescent="0.25">
      <c r="D230">
        <v>0.52678113306752417</v>
      </c>
      <c r="E230">
        <v>0.55919544701221224</v>
      </c>
      <c r="N230">
        <v>0.6877680019476502</v>
      </c>
      <c r="O230">
        <v>0.54964448369298158</v>
      </c>
    </row>
    <row r="231" spans="4:15" x14ac:dyDescent="0.25">
      <c r="D231">
        <v>0.68475800134654241</v>
      </c>
      <c r="E231">
        <v>0.57742932911150302</v>
      </c>
      <c r="N231">
        <v>0.52135343725349226</v>
      </c>
      <c r="O231">
        <v>0.50347185116864446</v>
      </c>
    </row>
    <row r="232" spans="4:15" x14ac:dyDescent="0.25">
      <c r="D232">
        <v>0.45132172699603901</v>
      </c>
      <c r="E232">
        <v>0.47643269006770517</v>
      </c>
      <c r="N232">
        <v>0.68077113395232502</v>
      </c>
      <c r="O232">
        <v>0.49516788276266838</v>
      </c>
    </row>
    <row r="233" spans="4:15" x14ac:dyDescent="0.25">
      <c r="D233">
        <v>0.41097387394245644</v>
      </c>
      <c r="E233">
        <v>0.46827759776408567</v>
      </c>
      <c r="N233">
        <v>0.3469026965202473</v>
      </c>
      <c r="O233">
        <v>0.45485174474050338</v>
      </c>
    </row>
    <row r="234" spans="4:15" x14ac:dyDescent="0.25">
      <c r="D234">
        <v>0.42203288435399205</v>
      </c>
      <c r="E234">
        <v>0.45998187079598035</v>
      </c>
      <c r="N234">
        <v>0.49846584992178466</v>
      </c>
      <c r="O234">
        <v>0.54614583250313176</v>
      </c>
    </row>
    <row r="235" spans="4:15" x14ac:dyDescent="0.25">
      <c r="D235">
        <v>0.49</v>
      </c>
      <c r="E235">
        <v>0.54622515484174083</v>
      </c>
      <c r="N235">
        <v>0.52362394003634183</v>
      </c>
      <c r="O235">
        <v>0.52927707285283609</v>
      </c>
    </row>
    <row r="236" spans="4:15" x14ac:dyDescent="0.25">
      <c r="D236">
        <v>0.80246271642076716</v>
      </c>
      <c r="E236">
        <v>0.55539126080681389</v>
      </c>
      <c r="N236">
        <v>0.78011348791304247</v>
      </c>
      <c r="O236">
        <v>0.58459013161656792</v>
      </c>
    </row>
    <row r="237" spans="4:15" x14ac:dyDescent="0.25">
      <c r="D237">
        <v>0.47399856218281433</v>
      </c>
      <c r="E237">
        <v>0.49726163588159622</v>
      </c>
      <c r="N237">
        <v>0.49081466833748716</v>
      </c>
      <c r="O237">
        <v>0.50791585885551271</v>
      </c>
    </row>
    <row r="238" spans="4:15" x14ac:dyDescent="0.25">
      <c r="D238">
        <v>0.81244809224926051</v>
      </c>
      <c r="E238">
        <v>0.6151717381150188</v>
      </c>
      <c r="N238">
        <v>0.63277751863640352</v>
      </c>
      <c r="O238">
        <v>0.63663983468671181</v>
      </c>
    </row>
    <row r="239" spans="4:15" x14ac:dyDescent="0.25">
      <c r="D239">
        <v>0.56222114066277662</v>
      </c>
      <c r="E239">
        <v>0.57866931561871793</v>
      </c>
      <c r="N239">
        <v>0.5369217406373219</v>
      </c>
      <c r="O239">
        <v>0.50272176321478412</v>
      </c>
    </row>
    <row r="240" spans="4:15" x14ac:dyDescent="0.25">
      <c r="D240">
        <v>0.60467245076147003</v>
      </c>
      <c r="E240">
        <v>0.55528582669409632</v>
      </c>
      <c r="N240">
        <v>0.54399087624336961</v>
      </c>
      <c r="O240">
        <v>0.45855485801266088</v>
      </c>
    </row>
    <row r="241" spans="4:15" x14ac:dyDescent="0.25">
      <c r="D241">
        <v>0.44564380872302795</v>
      </c>
      <c r="E241">
        <v>0.44539777832931904</v>
      </c>
      <c r="N241">
        <v>0.53013419465475176</v>
      </c>
      <c r="O241">
        <v>0.55343258279515128</v>
      </c>
    </row>
    <row r="242" spans="4:15" x14ac:dyDescent="0.25">
      <c r="D242">
        <v>0.7699824382755841</v>
      </c>
      <c r="E242">
        <v>0.59585544186382688</v>
      </c>
      <c r="N242">
        <v>0.97</v>
      </c>
      <c r="O242">
        <v>0.54362187338115575</v>
      </c>
    </row>
    <row r="243" spans="4:15" x14ac:dyDescent="0.25">
      <c r="D243">
        <v>0.6914006844846079</v>
      </c>
      <c r="E243">
        <v>0.63642252345695127</v>
      </c>
      <c r="N243">
        <v>0.54399087624336961</v>
      </c>
      <c r="O243">
        <v>0.44378184395955356</v>
      </c>
    </row>
    <row r="244" spans="4:15" x14ac:dyDescent="0.25">
      <c r="D244">
        <v>0.37654962089251187</v>
      </c>
      <c r="E244">
        <v>0.47396262372099296</v>
      </c>
      <c r="N244">
        <v>0.63130749134606889</v>
      </c>
      <c r="O244">
        <v>0.53393318433559189</v>
      </c>
    </row>
    <row r="245" spans="4:15" x14ac:dyDescent="0.25">
      <c r="D245">
        <v>0.70462749055857465</v>
      </c>
      <c r="E245">
        <v>0.58147444176880447</v>
      </c>
      <c r="N245">
        <v>0.62229175668892533</v>
      </c>
      <c r="O245">
        <v>0.58499715086534188</v>
      </c>
    </row>
    <row r="246" spans="4:15" x14ac:dyDescent="0.25">
      <c r="D246">
        <v>0.64777728275158686</v>
      </c>
      <c r="E246">
        <v>0.57870697790767534</v>
      </c>
      <c r="N246">
        <v>0.44564380872302795</v>
      </c>
      <c r="O246">
        <v>0.38235637405569384</v>
      </c>
    </row>
    <row r="247" spans="4:15" x14ac:dyDescent="0.25">
      <c r="D247">
        <v>0.74558512678504529</v>
      </c>
      <c r="E247">
        <v>0.56620478781983585</v>
      </c>
      <c r="N247">
        <v>0.38814857969882743</v>
      </c>
      <c r="O247">
        <v>0.47775552543434252</v>
      </c>
    </row>
    <row r="248" spans="4:15" x14ac:dyDescent="0.25">
      <c r="D248">
        <v>0.61163193295589768</v>
      </c>
      <c r="E248">
        <v>0.47799783875872248</v>
      </c>
      <c r="N248">
        <v>0.52362394003634183</v>
      </c>
      <c r="O248">
        <v>0.51365244439989832</v>
      </c>
    </row>
    <row r="249" spans="4:15" x14ac:dyDescent="0.25">
      <c r="D249">
        <v>0.30663529246453314</v>
      </c>
      <c r="E249">
        <v>0.53633762143563213</v>
      </c>
      <c r="N249">
        <v>0.61885212574357107</v>
      </c>
      <c r="O249">
        <v>0.47045769478274824</v>
      </c>
    </row>
    <row r="250" spans="4:15" x14ac:dyDescent="0.25">
      <c r="D250">
        <v>0.65712614062158681</v>
      </c>
      <c r="E250">
        <v>0.59146745955779967</v>
      </c>
      <c r="N250">
        <v>0.59361651013467509</v>
      </c>
      <c r="O250">
        <v>0.641066309438313</v>
      </c>
    </row>
    <row r="251" spans="4:15" x14ac:dyDescent="0.25">
      <c r="D251">
        <v>0.58073705425028788</v>
      </c>
      <c r="E251">
        <v>0.47491924708026295</v>
      </c>
      <c r="N251">
        <v>0.45444125136688984</v>
      </c>
      <c r="O251">
        <v>0.49514783441332111</v>
      </c>
    </row>
    <row r="252" spans="4:15" x14ac:dyDescent="0.25">
      <c r="D252">
        <v>0.63406430154577398</v>
      </c>
      <c r="E252">
        <v>0.55085364254708002</v>
      </c>
      <c r="N252">
        <v>0.80246271642076716</v>
      </c>
      <c r="O252">
        <v>0.52317667693578229</v>
      </c>
    </row>
    <row r="253" spans="4:15" x14ac:dyDescent="0.25">
      <c r="D253">
        <v>0.28805182754335767</v>
      </c>
      <c r="E253">
        <v>0.45737893575452204</v>
      </c>
      <c r="N253">
        <v>0.59888115925504981</v>
      </c>
      <c r="O253">
        <v>0.53016833781986794</v>
      </c>
    </row>
    <row r="254" spans="4:15" x14ac:dyDescent="0.25">
      <c r="D254">
        <v>0.67779320694188583</v>
      </c>
      <c r="E254">
        <v>0.55336166155108446</v>
      </c>
      <c r="N254">
        <v>0.28805182754335767</v>
      </c>
      <c r="O254">
        <v>0.39437998400404267</v>
      </c>
    </row>
    <row r="255" spans="4:15" x14ac:dyDescent="0.25">
      <c r="D255">
        <v>0.38054277693501282</v>
      </c>
      <c r="E255">
        <v>0.57403044483271881</v>
      </c>
      <c r="N255">
        <v>0.41097387394245644</v>
      </c>
      <c r="O255">
        <v>0.44286239437014824</v>
      </c>
    </row>
    <row r="256" spans="4:15" x14ac:dyDescent="0.25">
      <c r="D256">
        <v>0.21722895900805878</v>
      </c>
      <c r="E256">
        <v>0.54760036938686296</v>
      </c>
      <c r="N256">
        <v>0.63406430154577398</v>
      </c>
      <c r="O256">
        <v>0.53597484830423059</v>
      </c>
    </row>
    <row r="257" spans="4:15" x14ac:dyDescent="0.25">
      <c r="D257">
        <v>0.23958913306809887</v>
      </c>
      <c r="E257">
        <v>0.54655498300653882</v>
      </c>
      <c r="N257">
        <v>0.98049340275808594</v>
      </c>
      <c r="O257">
        <v>0.50457503492630473</v>
      </c>
    </row>
    <row r="258" spans="4:15" x14ac:dyDescent="0.25">
      <c r="D258">
        <v>0.58945491194329924</v>
      </c>
      <c r="E258">
        <v>0.5546402135922408</v>
      </c>
      <c r="N258">
        <v>0.54563655104489672</v>
      </c>
      <c r="O258">
        <v>0.49113065641036863</v>
      </c>
    </row>
    <row r="259" spans="4:15" x14ac:dyDescent="0.25">
      <c r="D259">
        <v>0.49252488217185592</v>
      </c>
      <c r="E259">
        <v>0.47381589356114084</v>
      </c>
      <c r="N259">
        <v>0.35505197617961504</v>
      </c>
      <c r="O259">
        <v>0.48317990338652489</v>
      </c>
    </row>
    <row r="260" spans="4:15" x14ac:dyDescent="0.25">
      <c r="D260">
        <v>0.49846584992178466</v>
      </c>
      <c r="E260">
        <v>0.5674335755296509</v>
      </c>
      <c r="N260">
        <v>0.37654962089251187</v>
      </c>
      <c r="O260">
        <v>0.4983487438771303</v>
      </c>
    </row>
    <row r="261" spans="4:15" x14ac:dyDescent="0.25">
      <c r="D261">
        <v>0.55358520138487521</v>
      </c>
      <c r="E261">
        <v>0.51114544936928996</v>
      </c>
      <c r="N261">
        <v>0.67779320694188583</v>
      </c>
      <c r="O261">
        <v>0.51760884863329437</v>
      </c>
    </row>
    <row r="262" spans="4:15" x14ac:dyDescent="0.25">
      <c r="D262">
        <v>0.46659041887764507</v>
      </c>
      <c r="E262">
        <v>0.58528596160486956</v>
      </c>
      <c r="N262">
        <v>0.46753463666992268</v>
      </c>
      <c r="O262">
        <v>0.56304002032121536</v>
      </c>
    </row>
    <row r="263" spans="4:15" x14ac:dyDescent="0.25">
      <c r="D263">
        <v>0.59888115925504981</v>
      </c>
      <c r="E263">
        <v>0.57388720469482912</v>
      </c>
      <c r="N263">
        <v>0.31146150408326867</v>
      </c>
      <c r="O263">
        <v>0.42886484491183474</v>
      </c>
    </row>
    <row r="264" spans="4:15" x14ac:dyDescent="0.25">
      <c r="D264">
        <v>0.50204476168648526</v>
      </c>
      <c r="E264">
        <v>0.50694118530820853</v>
      </c>
      <c r="N264">
        <v>0.6877680019476502</v>
      </c>
      <c r="O264">
        <v>0.54034230358590429</v>
      </c>
    </row>
    <row r="265" spans="4:15" x14ac:dyDescent="0.25">
      <c r="D265">
        <v>0.97</v>
      </c>
      <c r="E265">
        <v>0.61233836949358822</v>
      </c>
      <c r="N265">
        <v>0.28288294976777656</v>
      </c>
      <c r="O265">
        <v>0.44986745051150012</v>
      </c>
    </row>
    <row r="266" spans="4:15" x14ac:dyDescent="0.25">
      <c r="D266">
        <v>0.25579062169460798</v>
      </c>
      <c r="E266">
        <v>0.54871055559591841</v>
      </c>
      <c r="N266">
        <v>0.38054277693501282</v>
      </c>
      <c r="O266">
        <v>0.53581640657706964</v>
      </c>
    </row>
    <row r="267" spans="4:15" x14ac:dyDescent="0.25">
      <c r="D267">
        <v>0.34327468858800614</v>
      </c>
      <c r="E267">
        <v>0.48023920417036475</v>
      </c>
      <c r="N267">
        <v>0.49</v>
      </c>
      <c r="O267">
        <v>0.53941099918373614</v>
      </c>
    </row>
    <row r="268" spans="4:15" x14ac:dyDescent="0.25">
      <c r="D268">
        <v>0.35505197617961504</v>
      </c>
      <c r="E268">
        <v>0.55283153846365263</v>
      </c>
      <c r="N268">
        <v>0.4659897375337344</v>
      </c>
      <c r="O268">
        <v>0.54326539355416836</v>
      </c>
    </row>
    <row r="269" spans="4:15" x14ac:dyDescent="0.25">
      <c r="D269">
        <v>0.12939200189010253</v>
      </c>
      <c r="E269">
        <v>0.45910111470312193</v>
      </c>
      <c r="N269">
        <v>0.56610483138317191</v>
      </c>
      <c r="O269">
        <v>0.46596258987953881</v>
      </c>
    </row>
    <row r="270" spans="4:15" x14ac:dyDescent="0.25">
      <c r="D270">
        <v>0.44015280840760745</v>
      </c>
      <c r="E270">
        <v>0.47724061179790933</v>
      </c>
      <c r="N270">
        <v>0.74558512678504529</v>
      </c>
      <c r="O270">
        <v>0.51513920167743366</v>
      </c>
    </row>
    <row r="271" spans="4:15" x14ac:dyDescent="0.25">
      <c r="D271">
        <v>0.3469026965202473</v>
      </c>
      <c r="E271">
        <v>0.45027195827252769</v>
      </c>
      <c r="N271">
        <v>0.43235723938589293</v>
      </c>
      <c r="O271">
        <v>0.44977521259820685</v>
      </c>
    </row>
    <row r="272" spans="4:15" x14ac:dyDescent="0.25">
      <c r="D272" s="1">
        <v>0.6914006844846079</v>
      </c>
      <c r="E272" s="1">
        <v>0.64465680156017335</v>
      </c>
      <c r="N272">
        <v>0.34327468858800614</v>
      </c>
      <c r="O272">
        <v>0.49296985546958322</v>
      </c>
    </row>
    <row r="273" spans="4:15" x14ac:dyDescent="0.25">
      <c r="D273">
        <v>0.4023006349244469</v>
      </c>
      <c r="E273">
        <v>0.48678847596583191</v>
      </c>
      <c r="N273">
        <v>0.8323709885526378</v>
      </c>
      <c r="O273">
        <v>0.53249493522819924</v>
      </c>
    </row>
    <row r="274" spans="4:15" x14ac:dyDescent="0.25">
      <c r="D274">
        <v>0.35505197617961504</v>
      </c>
      <c r="E274">
        <v>0.52753932944232418</v>
      </c>
      <c r="N274">
        <v>0.8225487306039323</v>
      </c>
      <c r="O274">
        <v>0.50407285530569457</v>
      </c>
    </row>
    <row r="275" spans="4:15" x14ac:dyDescent="0.25">
      <c r="D275">
        <v>0.52678113306752417</v>
      </c>
      <c r="E275">
        <v>0.53577809037552926</v>
      </c>
      <c r="N275">
        <v>0.45916197054820534</v>
      </c>
      <c r="O275">
        <v>0.50656692970787709</v>
      </c>
    </row>
    <row r="276" spans="4:15" x14ac:dyDescent="0.25">
      <c r="D276">
        <v>0.56222114066277662</v>
      </c>
      <c r="E276">
        <v>0.52558075865460674</v>
      </c>
      <c r="N276">
        <v>0.57975981218975936</v>
      </c>
      <c r="O276">
        <v>0.53645773369820138</v>
      </c>
    </row>
    <row r="277" spans="4:15" x14ac:dyDescent="0.25">
      <c r="D277">
        <v>0.54563655104489672</v>
      </c>
      <c r="E277">
        <v>0.54113051564549142</v>
      </c>
      <c r="N277">
        <v>0.60911817067030305</v>
      </c>
      <c r="O277">
        <v>0.53124622903220764</v>
      </c>
    </row>
    <row r="278" spans="4:15" x14ac:dyDescent="0.25">
      <c r="D278">
        <v>0.58287654357039265</v>
      </c>
      <c r="E278">
        <v>0.49553548286247229</v>
      </c>
      <c r="N278">
        <v>0.29637179485140447</v>
      </c>
      <c r="O278">
        <v>0.43160429645302556</v>
      </c>
    </row>
    <row r="279" spans="4:15" x14ac:dyDescent="0.25">
      <c r="D279">
        <v>0.45264926694004554</v>
      </c>
      <c r="E279">
        <v>0.46603597078506337</v>
      </c>
      <c r="N279">
        <v>0.69413872926125175</v>
      </c>
      <c r="O279">
        <v>0.48598303375923385</v>
      </c>
    </row>
    <row r="280" spans="4:15" x14ac:dyDescent="0.25">
      <c r="D280">
        <v>0.33496878908134831</v>
      </c>
      <c r="E280">
        <v>0.43760031387794712</v>
      </c>
      <c r="N280">
        <v>0.88000000000000012</v>
      </c>
      <c r="O280">
        <v>0.57591727824663941</v>
      </c>
    </row>
    <row r="281" spans="4:15" x14ac:dyDescent="0.25">
      <c r="D281">
        <v>0.61885212574357107</v>
      </c>
      <c r="E281">
        <v>0.50017931147329997</v>
      </c>
      <c r="N281">
        <v>0.38304346202253947</v>
      </c>
      <c r="O281">
        <v>0.49105813239910512</v>
      </c>
    </row>
    <row r="282" spans="4:15" x14ac:dyDescent="0.25">
      <c r="D282">
        <v>0.45916197054820534</v>
      </c>
      <c r="E282">
        <v>0.54793851664922544</v>
      </c>
    </row>
    <row r="283" spans="4:15" x14ac:dyDescent="0.25">
      <c r="D283">
        <v>0.38304346202253947</v>
      </c>
      <c r="E283">
        <v>0.50789227353947053</v>
      </c>
    </row>
    <row r="284" spans="4:15" x14ac:dyDescent="0.25">
      <c r="D284">
        <v>0.63130749134606889</v>
      </c>
      <c r="E284">
        <v>0.63736158148184674</v>
      </c>
    </row>
    <row r="285" spans="4:15" x14ac:dyDescent="0.25">
      <c r="D285">
        <v>0.55358520138487521</v>
      </c>
      <c r="E285">
        <v>0.49297103799061109</v>
      </c>
    </row>
    <row r="286" spans="4:15" x14ac:dyDescent="0.25">
      <c r="D286">
        <v>0.38814857969882743</v>
      </c>
      <c r="E286">
        <v>0.46038573663752724</v>
      </c>
    </row>
    <row r="287" spans="4:15" x14ac:dyDescent="0.25">
      <c r="D287">
        <v>0.46659041887764507</v>
      </c>
      <c r="E287">
        <v>0.5586651105999938</v>
      </c>
    </row>
    <row r="288" spans="4:15" x14ac:dyDescent="0.25">
      <c r="D288">
        <v>0.43235723938589293</v>
      </c>
      <c r="E288">
        <v>0.46734201423513211</v>
      </c>
    </row>
    <row r="289" spans="4:5" x14ac:dyDescent="0.25">
      <c r="D289">
        <v>0.28805182754335767</v>
      </c>
      <c r="E289">
        <v>0.4306779407916958</v>
      </c>
    </row>
    <row r="290" spans="4:5" x14ac:dyDescent="0.25">
      <c r="D290">
        <v>0.45132172699603901</v>
      </c>
      <c r="E290">
        <v>0.51420643497774476</v>
      </c>
    </row>
    <row r="291" spans="4:5" x14ac:dyDescent="0.25">
      <c r="D291">
        <v>0.30663529246453314</v>
      </c>
      <c r="E291">
        <v>0.50338491179744005</v>
      </c>
    </row>
    <row r="292" spans="4:5" x14ac:dyDescent="0.25">
      <c r="D292">
        <v>0.44015280840760745</v>
      </c>
      <c r="E292">
        <v>0.50431666771775063</v>
      </c>
    </row>
    <row r="293" spans="4:5" x14ac:dyDescent="0.25">
      <c r="D293">
        <v>0.98049340275808594</v>
      </c>
      <c r="E293">
        <v>0.66759391701435766</v>
      </c>
    </row>
    <row r="294" spans="4:5" x14ac:dyDescent="0.25">
      <c r="D294">
        <v>0.8225487306039323</v>
      </c>
      <c r="E294">
        <v>0.56877659153843974</v>
      </c>
    </row>
    <row r="295" spans="4:5" x14ac:dyDescent="0.25">
      <c r="D295">
        <v>0.61</v>
      </c>
      <c r="E295">
        <v>0.49582318479045262</v>
      </c>
    </row>
    <row r="296" spans="4:5" x14ac:dyDescent="0.25">
      <c r="D296">
        <v>0.4751968682027613</v>
      </c>
      <c r="E296">
        <v>0.55487964666874612</v>
      </c>
    </row>
    <row r="297" spans="4:5" x14ac:dyDescent="0.25">
      <c r="D297">
        <v>0.67779320694188583</v>
      </c>
      <c r="E297">
        <v>0.56000904652106154</v>
      </c>
    </row>
    <row r="298" spans="4:5" x14ac:dyDescent="0.25">
      <c r="D298">
        <v>0.58914930850003933</v>
      </c>
      <c r="E298">
        <v>0.51906649748733391</v>
      </c>
    </row>
    <row r="299" spans="4:5" x14ac:dyDescent="0.25">
      <c r="D299">
        <v>0.33275689806210684</v>
      </c>
      <c r="E299">
        <v>0.5091337953085846</v>
      </c>
    </row>
    <row r="300" spans="4:5" x14ac:dyDescent="0.25">
      <c r="D300">
        <v>0.44564380872302795</v>
      </c>
      <c r="E300">
        <v>0.44598850669638473</v>
      </c>
    </row>
    <row r="301" spans="4:5" x14ac:dyDescent="0.25">
      <c r="D301">
        <v>0.21722895900805878</v>
      </c>
      <c r="E301">
        <v>0.57194784355113226</v>
      </c>
    </row>
    <row r="302" spans="4:5" x14ac:dyDescent="0.25">
      <c r="D302">
        <v>0.4659897375337344</v>
      </c>
      <c r="E302">
        <v>0.57804507310739539</v>
      </c>
    </row>
    <row r="303" spans="4:5" x14ac:dyDescent="0.25">
      <c r="D303">
        <v>0.37654962089251187</v>
      </c>
      <c r="E303">
        <v>0.49201244172991504</v>
      </c>
    </row>
    <row r="304" spans="4:5" x14ac:dyDescent="0.25">
      <c r="D304">
        <v>0.58905507133429558</v>
      </c>
      <c r="E304">
        <v>0.51073147922470141</v>
      </c>
    </row>
    <row r="305" spans="4:5" x14ac:dyDescent="0.25">
      <c r="D305">
        <v>0.69413872926125175</v>
      </c>
      <c r="E305">
        <v>0.55354021399485021</v>
      </c>
    </row>
    <row r="306" spans="4:5" x14ac:dyDescent="0.25">
      <c r="D306">
        <v>0.97</v>
      </c>
      <c r="E306">
        <v>0.61382666185241674</v>
      </c>
    </row>
    <row r="307" spans="4:5" x14ac:dyDescent="0.25">
      <c r="D307">
        <v>0.52645979493954764</v>
      </c>
      <c r="E307">
        <v>0.49085844593391748</v>
      </c>
    </row>
    <row r="308" spans="4:5" x14ac:dyDescent="0.25">
      <c r="D308">
        <v>0.53527876684486664</v>
      </c>
      <c r="E308">
        <v>0.55010995932979134</v>
      </c>
    </row>
    <row r="309" spans="4:5" x14ac:dyDescent="0.25">
      <c r="D309">
        <v>0.47179058011274028</v>
      </c>
      <c r="E309">
        <v>0.49827156024676911</v>
      </c>
    </row>
    <row r="310" spans="4:5" x14ac:dyDescent="0.25">
      <c r="D310">
        <v>0.28288294976777656</v>
      </c>
      <c r="E310">
        <v>0.4705697640962877</v>
      </c>
    </row>
    <row r="311" spans="4:5" x14ac:dyDescent="0.25">
      <c r="D311">
        <v>0.59888115925504981</v>
      </c>
      <c r="E311">
        <v>0.55226362939984708</v>
      </c>
    </row>
    <row r="312" spans="4:5" x14ac:dyDescent="0.25">
      <c r="D312">
        <v>0.16443628723000875</v>
      </c>
      <c r="E312">
        <v>0.45580787501488873</v>
      </c>
    </row>
    <row r="313" spans="4:5" x14ac:dyDescent="0.25">
      <c r="D313">
        <v>0.67510701958419217</v>
      </c>
      <c r="E313">
        <v>0.55705029080777546</v>
      </c>
    </row>
    <row r="314" spans="4:5" x14ac:dyDescent="0.25">
      <c r="D314">
        <v>0.88000000000000012</v>
      </c>
      <c r="E314">
        <v>0.62509820304908215</v>
      </c>
    </row>
    <row r="315" spans="4:5" x14ac:dyDescent="0.25">
      <c r="D315">
        <v>0.39619273142626921</v>
      </c>
      <c r="E315">
        <v>0.49174740728173305</v>
      </c>
    </row>
    <row r="316" spans="4:5" x14ac:dyDescent="0.25">
      <c r="D316">
        <v>0.3626197254938609</v>
      </c>
      <c r="E316">
        <v>0.46347422308583763</v>
      </c>
    </row>
    <row r="317" spans="4:5" x14ac:dyDescent="0.25">
      <c r="D317">
        <v>0.58073705425028788</v>
      </c>
      <c r="E317">
        <v>0.47883110991191608</v>
      </c>
    </row>
    <row r="318" spans="4:5" x14ac:dyDescent="0.25">
      <c r="D318">
        <v>0.63911382754460588</v>
      </c>
      <c r="E318">
        <v>0.58889014649667248</v>
      </c>
    </row>
    <row r="319" spans="4:5" x14ac:dyDescent="0.25">
      <c r="D319">
        <v>0.61073927837106645</v>
      </c>
      <c r="E319">
        <v>0.49444558715847897</v>
      </c>
    </row>
    <row r="320" spans="4:5" x14ac:dyDescent="0.25">
      <c r="D320">
        <v>0.62194023797294407</v>
      </c>
      <c r="E320">
        <v>0.55381821492496397</v>
      </c>
    </row>
    <row r="321" spans="4:5" x14ac:dyDescent="0.25">
      <c r="D321">
        <v>0.60467245076147003</v>
      </c>
      <c r="E321">
        <v>0.50194583856899311</v>
      </c>
    </row>
    <row r="322" spans="4:5" x14ac:dyDescent="0.25">
      <c r="D322">
        <v>0.60441088865919246</v>
      </c>
      <c r="E322">
        <v>0.4884048669554325</v>
      </c>
    </row>
    <row r="323" spans="4:5" x14ac:dyDescent="0.25">
      <c r="D323">
        <v>0.47495338673855692</v>
      </c>
      <c r="E323">
        <v>0.50054632229292129</v>
      </c>
    </row>
    <row r="324" spans="4:5" x14ac:dyDescent="0.25">
      <c r="D324">
        <v>0.50476022257386211</v>
      </c>
      <c r="E324">
        <v>0.50558131890946234</v>
      </c>
    </row>
    <row r="325" spans="4:5" x14ac:dyDescent="0.25">
      <c r="D325">
        <v>0.58945491194329924</v>
      </c>
      <c r="E325">
        <v>0.5529014059653512</v>
      </c>
    </row>
    <row r="326" spans="4:5" x14ac:dyDescent="0.25">
      <c r="D326">
        <v>0.29111233335148767</v>
      </c>
      <c r="E326">
        <v>0.46703765245320555</v>
      </c>
    </row>
    <row r="327" spans="4:5" x14ac:dyDescent="0.25">
      <c r="D327">
        <v>0.70462749055857465</v>
      </c>
      <c r="E327">
        <v>0.54808075180139437</v>
      </c>
    </row>
    <row r="328" spans="4:5" x14ac:dyDescent="0.25">
      <c r="D328">
        <v>0.31146150408326867</v>
      </c>
      <c r="E328">
        <v>0.45750261165629214</v>
      </c>
    </row>
    <row r="329" spans="4:5" x14ac:dyDescent="0.25">
      <c r="D329">
        <v>0.12939200189010253</v>
      </c>
      <c r="E329">
        <v>0.43785197569946777</v>
      </c>
    </row>
    <row r="330" spans="4:5" x14ac:dyDescent="0.25">
      <c r="D330">
        <v>0.50219018160456308</v>
      </c>
      <c r="E330">
        <v>0.54390592989066744</v>
      </c>
    </row>
    <row r="331" spans="4:5" x14ac:dyDescent="0.25">
      <c r="D331">
        <v>0.80246271642076716</v>
      </c>
      <c r="E331">
        <v>0.56673204154136747</v>
      </c>
    </row>
    <row r="332" spans="4:5" x14ac:dyDescent="0.25">
      <c r="D332">
        <v>0.45561851323613356</v>
      </c>
      <c r="E332">
        <v>0.49936019637782669</v>
      </c>
    </row>
    <row r="333" spans="4:5" x14ac:dyDescent="0.25">
      <c r="D333">
        <v>0.38054277693501282</v>
      </c>
      <c r="E333">
        <v>0.55487964666874612</v>
      </c>
    </row>
    <row r="334" spans="4:5" x14ac:dyDescent="0.25">
      <c r="D334">
        <v>0.45444125136688984</v>
      </c>
      <c r="E334">
        <v>0.51910261214352804</v>
      </c>
    </row>
    <row r="335" spans="4:5" x14ac:dyDescent="0.25">
      <c r="D335">
        <v>0.63406430154577398</v>
      </c>
      <c r="E335">
        <v>0.52467618344235922</v>
      </c>
    </row>
    <row r="336" spans="4:5" x14ac:dyDescent="0.25">
      <c r="D336">
        <v>0.25579062169460798</v>
      </c>
      <c r="E336">
        <v>0.5529014059653512</v>
      </c>
    </row>
    <row r="337" spans="4:5" x14ac:dyDescent="0.25">
      <c r="D337">
        <v>0.7699824382755841</v>
      </c>
      <c r="E337">
        <v>0.55153675483165154</v>
      </c>
    </row>
    <row r="338" spans="4:5" x14ac:dyDescent="0.25">
      <c r="D338">
        <v>0.60338570549987947</v>
      </c>
      <c r="E338">
        <v>0.50542182696359994</v>
      </c>
    </row>
    <row r="339" spans="4:5" x14ac:dyDescent="0.25">
      <c r="D339">
        <v>0.46649926025629501</v>
      </c>
      <c r="E339">
        <v>0.50726427934896212</v>
      </c>
    </row>
    <row r="340" spans="4:5" x14ac:dyDescent="0.25">
      <c r="D340">
        <v>0.60659904394084185</v>
      </c>
      <c r="E340">
        <v>0.63619419062704941</v>
      </c>
    </row>
    <row r="341" spans="4:5" x14ac:dyDescent="0.25">
      <c r="D341">
        <v>0.97</v>
      </c>
      <c r="E341">
        <v>0.64685178906177798</v>
      </c>
    </row>
    <row r="342" spans="4:5" x14ac:dyDescent="0.25">
      <c r="D342">
        <v>0.85831613881077673</v>
      </c>
      <c r="E342">
        <v>0.58800807189152193</v>
      </c>
    </row>
    <row r="343" spans="4:5" x14ac:dyDescent="0.25">
      <c r="D343">
        <v>0.56610483138317191</v>
      </c>
      <c r="E343">
        <v>0.45401526652149249</v>
      </c>
    </row>
    <row r="344" spans="4:5" x14ac:dyDescent="0.25">
      <c r="D344">
        <v>0.57906610751379861</v>
      </c>
      <c r="E344">
        <v>0.62179334258877794</v>
      </c>
    </row>
    <row r="345" spans="4:5" x14ac:dyDescent="0.25">
      <c r="D345">
        <v>0.40828157510842333</v>
      </c>
      <c r="E345">
        <v>0.51075230789410397</v>
      </c>
    </row>
    <row r="346" spans="4:5" x14ac:dyDescent="0.25">
      <c r="D346">
        <v>0.12605943959615651</v>
      </c>
      <c r="E346">
        <v>0.5161264403906447</v>
      </c>
    </row>
    <row r="347" spans="4:5" x14ac:dyDescent="0.25">
      <c r="D347">
        <v>0.73384425570718981</v>
      </c>
      <c r="E347">
        <v>0.53435363012233628</v>
      </c>
    </row>
    <row r="348" spans="4:5" x14ac:dyDescent="0.25">
      <c r="D348">
        <v>0.23958913306809887</v>
      </c>
      <c r="E348">
        <v>0.51720929390086356</v>
      </c>
    </row>
    <row r="349" spans="4:5" x14ac:dyDescent="0.25">
      <c r="D349">
        <v>0.6664931940208485</v>
      </c>
      <c r="E349">
        <v>0.52723036114045707</v>
      </c>
    </row>
    <row r="350" spans="4:5" x14ac:dyDescent="0.25">
      <c r="D350">
        <v>0.62874611688335025</v>
      </c>
      <c r="E350">
        <v>0.64557656586808554</v>
      </c>
    </row>
    <row r="351" spans="4:5" x14ac:dyDescent="0.25">
      <c r="D351">
        <v>0.64522355477623838</v>
      </c>
      <c r="E351">
        <v>0.49408253172072097</v>
      </c>
    </row>
    <row r="352" spans="4:5" x14ac:dyDescent="0.25">
      <c r="D352">
        <v>0.46753463666992268</v>
      </c>
      <c r="E352">
        <v>0.50373710712924125</v>
      </c>
    </row>
    <row r="353" spans="4:5" x14ac:dyDescent="0.25">
      <c r="D353">
        <v>0.60650455620570343</v>
      </c>
      <c r="E353">
        <v>0.51795573439352316</v>
      </c>
    </row>
    <row r="354" spans="4:5" x14ac:dyDescent="0.25">
      <c r="D354">
        <v>0.61163193295589768</v>
      </c>
      <c r="E354">
        <v>0.48581043037110661</v>
      </c>
    </row>
    <row r="355" spans="4:5" x14ac:dyDescent="0.25">
      <c r="D355">
        <v>0.50204476168648526</v>
      </c>
      <c r="E355">
        <v>0.52681873748365193</v>
      </c>
    </row>
    <row r="356" spans="4:5" x14ac:dyDescent="0.25">
      <c r="D356">
        <v>0.81244809224926051</v>
      </c>
      <c r="E356">
        <v>0.68456487188817572</v>
      </c>
    </row>
    <row r="357" spans="4:5" x14ac:dyDescent="0.25">
      <c r="D357">
        <v>0.66600870684534796</v>
      </c>
      <c r="E357">
        <v>0.54190362420104032</v>
      </c>
    </row>
    <row r="358" spans="4:5" x14ac:dyDescent="0.25">
      <c r="D358">
        <v>0.62229175668892533</v>
      </c>
      <c r="E358">
        <v>0.57451903944528182</v>
      </c>
    </row>
    <row r="359" spans="4:5" x14ac:dyDescent="0.25">
      <c r="D359">
        <v>0.8323709885526378</v>
      </c>
      <c r="E359">
        <v>0.58504770625335523</v>
      </c>
    </row>
    <row r="360" spans="4:5" x14ac:dyDescent="0.25">
      <c r="D360">
        <v>0.32836936521744486</v>
      </c>
      <c r="E360">
        <v>0.48948594596681899</v>
      </c>
    </row>
    <row r="361" spans="4:5" x14ac:dyDescent="0.25">
      <c r="D361">
        <v>0.59361651013467509</v>
      </c>
      <c r="E361">
        <v>0.65030581522930975</v>
      </c>
    </row>
    <row r="362" spans="4:5" x14ac:dyDescent="0.25">
      <c r="D362" s="1">
        <v>0.6914006844846079</v>
      </c>
      <c r="E362" s="1">
        <v>0.64465680156017335</v>
      </c>
    </row>
    <row r="363" spans="4:5" x14ac:dyDescent="0.25">
      <c r="D363">
        <v>0.4023006349244469</v>
      </c>
      <c r="E363">
        <v>0.48678847596583191</v>
      </c>
    </row>
    <row r="364" spans="4:5" x14ac:dyDescent="0.25">
      <c r="D364">
        <v>0.35505197617961504</v>
      </c>
      <c r="E364">
        <v>0.52753932944232418</v>
      </c>
    </row>
    <row r="365" spans="4:5" x14ac:dyDescent="0.25">
      <c r="D365">
        <v>0.52678113306752417</v>
      </c>
      <c r="E365">
        <v>0.53577809037552926</v>
      </c>
    </row>
    <row r="366" spans="4:5" x14ac:dyDescent="0.25">
      <c r="D366">
        <v>0.56222114066277662</v>
      </c>
      <c r="E366">
        <v>0.52558075865460674</v>
      </c>
    </row>
    <row r="367" spans="4:5" x14ac:dyDescent="0.25">
      <c r="D367">
        <v>0.54563655104489672</v>
      </c>
      <c r="E367">
        <v>0.54113051564549142</v>
      </c>
    </row>
    <row r="368" spans="4:5" x14ac:dyDescent="0.25">
      <c r="D368">
        <v>0.58287654357039265</v>
      </c>
      <c r="E368">
        <v>0.49553548286247229</v>
      </c>
    </row>
    <row r="369" spans="4:5" x14ac:dyDescent="0.25">
      <c r="D369">
        <v>0.45264926694004554</v>
      </c>
      <c r="E369">
        <v>0.46603597078506337</v>
      </c>
    </row>
    <row r="370" spans="4:5" x14ac:dyDescent="0.25">
      <c r="D370">
        <v>0.33496878908134831</v>
      </c>
      <c r="E370">
        <v>0.43760031387794712</v>
      </c>
    </row>
    <row r="371" spans="4:5" x14ac:dyDescent="0.25">
      <c r="D371">
        <v>0.61885212574357107</v>
      </c>
      <c r="E371">
        <v>0.50017931147329997</v>
      </c>
    </row>
    <row r="372" spans="4:5" x14ac:dyDescent="0.25">
      <c r="D372">
        <v>0.45916197054820534</v>
      </c>
      <c r="E372">
        <v>0.54793851664922544</v>
      </c>
    </row>
    <row r="373" spans="4:5" x14ac:dyDescent="0.25">
      <c r="D373">
        <v>0.38304346202253947</v>
      </c>
      <c r="E373">
        <v>0.50789227353947053</v>
      </c>
    </row>
    <row r="374" spans="4:5" x14ac:dyDescent="0.25">
      <c r="D374">
        <v>0.63130749134606889</v>
      </c>
      <c r="E374">
        <v>0.63736158148184674</v>
      </c>
    </row>
    <row r="375" spans="4:5" x14ac:dyDescent="0.25">
      <c r="D375">
        <v>0.55358520138487521</v>
      </c>
      <c r="E375">
        <v>0.49297103799061109</v>
      </c>
    </row>
    <row r="376" spans="4:5" x14ac:dyDescent="0.25">
      <c r="D376">
        <v>0.38814857969882743</v>
      </c>
      <c r="E376">
        <v>0.46038573663752724</v>
      </c>
    </row>
    <row r="377" spans="4:5" x14ac:dyDescent="0.25">
      <c r="D377">
        <v>0.46659041887764507</v>
      </c>
      <c r="E377">
        <v>0.5586651105999938</v>
      </c>
    </row>
    <row r="378" spans="4:5" x14ac:dyDescent="0.25">
      <c r="D378">
        <v>0.43235723938589293</v>
      </c>
      <c r="E378">
        <v>0.46734201423513211</v>
      </c>
    </row>
    <row r="379" spans="4:5" x14ac:dyDescent="0.25">
      <c r="D379">
        <v>0.28805182754335767</v>
      </c>
      <c r="E379">
        <v>0.4306779407916958</v>
      </c>
    </row>
    <row r="380" spans="4:5" x14ac:dyDescent="0.25">
      <c r="D380">
        <v>0.45132172699603901</v>
      </c>
      <c r="E380">
        <v>0.51420643497774476</v>
      </c>
    </row>
    <row r="381" spans="4:5" x14ac:dyDescent="0.25">
      <c r="D381">
        <v>0.30663529246453314</v>
      </c>
      <c r="E381">
        <v>0.50338491179744005</v>
      </c>
    </row>
    <row r="382" spans="4:5" x14ac:dyDescent="0.25">
      <c r="D382">
        <v>0.44015280840760745</v>
      </c>
      <c r="E382">
        <v>0.50431666771775063</v>
      </c>
    </row>
    <row r="383" spans="4:5" x14ac:dyDescent="0.25">
      <c r="D383">
        <v>0.98049340275808594</v>
      </c>
      <c r="E383">
        <v>0.66759391701435766</v>
      </c>
    </row>
    <row r="384" spans="4:5" x14ac:dyDescent="0.25">
      <c r="D384">
        <v>0.8225487306039323</v>
      </c>
      <c r="E384">
        <v>0.56877659153843974</v>
      </c>
    </row>
    <row r="385" spans="4:5" x14ac:dyDescent="0.25">
      <c r="D385">
        <v>0.61</v>
      </c>
      <c r="E385">
        <v>0.49582318479045262</v>
      </c>
    </row>
    <row r="386" spans="4:5" x14ac:dyDescent="0.25">
      <c r="D386">
        <v>0.4751968682027613</v>
      </c>
      <c r="E386">
        <v>0.55487964666874612</v>
      </c>
    </row>
    <row r="387" spans="4:5" x14ac:dyDescent="0.25">
      <c r="D387">
        <v>0.67779320694188583</v>
      </c>
      <c r="E387">
        <v>0.56000904652106154</v>
      </c>
    </row>
    <row r="388" spans="4:5" x14ac:dyDescent="0.25">
      <c r="D388">
        <v>0.58914930850003933</v>
      </c>
      <c r="E388">
        <v>0.51906649748733391</v>
      </c>
    </row>
    <row r="389" spans="4:5" x14ac:dyDescent="0.25">
      <c r="D389">
        <v>0.33275689806210684</v>
      </c>
      <c r="E389">
        <v>0.5091337953085846</v>
      </c>
    </row>
    <row r="390" spans="4:5" x14ac:dyDescent="0.25">
      <c r="D390">
        <v>0.44564380872302795</v>
      </c>
      <c r="E390">
        <v>0.44598850669638473</v>
      </c>
    </row>
    <row r="391" spans="4:5" x14ac:dyDescent="0.25">
      <c r="D391">
        <v>0.21722895900805878</v>
      </c>
      <c r="E391">
        <v>0.57194784355113226</v>
      </c>
    </row>
    <row r="392" spans="4:5" x14ac:dyDescent="0.25">
      <c r="D392">
        <v>0.4659897375337344</v>
      </c>
      <c r="E392">
        <v>0.57804507310739539</v>
      </c>
    </row>
    <row r="393" spans="4:5" x14ac:dyDescent="0.25">
      <c r="D393">
        <v>0.37654962089251187</v>
      </c>
      <c r="E393">
        <v>0.49201244172991504</v>
      </c>
    </row>
    <row r="394" spans="4:5" x14ac:dyDescent="0.25">
      <c r="D394">
        <v>0.58905507133429558</v>
      </c>
      <c r="E394">
        <v>0.51073147922470141</v>
      </c>
    </row>
    <row r="395" spans="4:5" x14ac:dyDescent="0.25">
      <c r="D395">
        <v>0.69413872926125175</v>
      </c>
      <c r="E395">
        <v>0.55354021399485021</v>
      </c>
    </row>
    <row r="396" spans="4:5" x14ac:dyDescent="0.25">
      <c r="D396">
        <v>0.97</v>
      </c>
      <c r="E396">
        <v>0.61382666185241674</v>
      </c>
    </row>
    <row r="397" spans="4:5" x14ac:dyDescent="0.25">
      <c r="D397">
        <v>0.52645979493954764</v>
      </c>
      <c r="E397">
        <v>0.49085844593391748</v>
      </c>
    </row>
    <row r="398" spans="4:5" x14ac:dyDescent="0.25">
      <c r="D398">
        <v>0.53527876684486664</v>
      </c>
      <c r="E398">
        <v>0.55010995932979134</v>
      </c>
    </row>
    <row r="399" spans="4:5" x14ac:dyDescent="0.25">
      <c r="D399">
        <v>0.47179058011274028</v>
      </c>
      <c r="E399">
        <v>0.49827156024676911</v>
      </c>
    </row>
    <row r="400" spans="4:5" x14ac:dyDescent="0.25">
      <c r="D400">
        <v>0.28288294976777656</v>
      </c>
      <c r="E400">
        <v>0.4705697640962877</v>
      </c>
    </row>
    <row r="401" spans="4:5" x14ac:dyDescent="0.25">
      <c r="D401">
        <v>0.59888115925504981</v>
      </c>
      <c r="E401">
        <v>0.55226362939984708</v>
      </c>
    </row>
    <row r="402" spans="4:5" x14ac:dyDescent="0.25">
      <c r="D402">
        <v>0.16443628723000875</v>
      </c>
      <c r="E402">
        <v>0.45580787501488873</v>
      </c>
    </row>
    <row r="403" spans="4:5" x14ac:dyDescent="0.25">
      <c r="D403">
        <v>0.67510701958419217</v>
      </c>
      <c r="E403">
        <v>0.55705029080777546</v>
      </c>
    </row>
    <row r="404" spans="4:5" x14ac:dyDescent="0.25">
      <c r="D404">
        <v>0.88000000000000012</v>
      </c>
      <c r="E404">
        <v>0.62509820304908215</v>
      </c>
    </row>
    <row r="405" spans="4:5" x14ac:dyDescent="0.25">
      <c r="D405">
        <v>0.39619273142626921</v>
      </c>
      <c r="E405">
        <v>0.49174740728173305</v>
      </c>
    </row>
    <row r="406" spans="4:5" x14ac:dyDescent="0.25">
      <c r="D406">
        <v>0.3626197254938609</v>
      </c>
      <c r="E406">
        <v>0.46347422308583763</v>
      </c>
    </row>
    <row r="407" spans="4:5" x14ac:dyDescent="0.25">
      <c r="D407">
        <v>0.58073705425028788</v>
      </c>
      <c r="E407">
        <v>0.47883110991191608</v>
      </c>
    </row>
    <row r="408" spans="4:5" x14ac:dyDescent="0.25">
      <c r="D408">
        <v>0.63911382754460588</v>
      </c>
      <c r="E408">
        <v>0.58889014649667248</v>
      </c>
    </row>
    <row r="409" spans="4:5" x14ac:dyDescent="0.25">
      <c r="D409">
        <v>0.61073927837106645</v>
      </c>
      <c r="E409">
        <v>0.49444558715847897</v>
      </c>
    </row>
    <row r="410" spans="4:5" x14ac:dyDescent="0.25">
      <c r="D410">
        <v>0.62194023797294407</v>
      </c>
      <c r="E410">
        <v>0.55381821492496397</v>
      </c>
    </row>
    <row r="411" spans="4:5" x14ac:dyDescent="0.25">
      <c r="D411">
        <v>0.60467245076147003</v>
      </c>
      <c r="E411">
        <v>0.50194583856899311</v>
      </c>
    </row>
    <row r="412" spans="4:5" x14ac:dyDescent="0.25">
      <c r="D412">
        <v>0.60441088865919246</v>
      </c>
      <c r="E412">
        <v>0.4884048669554325</v>
      </c>
    </row>
    <row r="413" spans="4:5" x14ac:dyDescent="0.25">
      <c r="D413">
        <v>0.47495338673855692</v>
      </c>
      <c r="E413">
        <v>0.50054632229292129</v>
      </c>
    </row>
    <row r="414" spans="4:5" x14ac:dyDescent="0.25">
      <c r="D414">
        <v>0.50476022257386211</v>
      </c>
      <c r="E414">
        <v>0.50558131890946234</v>
      </c>
    </row>
    <row r="415" spans="4:5" x14ac:dyDescent="0.25">
      <c r="D415">
        <v>0.58945491194329924</v>
      </c>
      <c r="E415">
        <v>0.5529014059653512</v>
      </c>
    </row>
    <row r="416" spans="4:5" x14ac:dyDescent="0.25">
      <c r="D416">
        <v>0.29111233335148767</v>
      </c>
      <c r="E416">
        <v>0.46703765245320555</v>
      </c>
    </row>
    <row r="417" spans="4:5" x14ac:dyDescent="0.25">
      <c r="D417">
        <v>0.70462749055857465</v>
      </c>
      <c r="E417">
        <v>0.54808075180139437</v>
      </c>
    </row>
    <row r="418" spans="4:5" x14ac:dyDescent="0.25">
      <c r="D418">
        <v>0.31146150408326867</v>
      </c>
      <c r="E418">
        <v>0.45750261165629214</v>
      </c>
    </row>
    <row r="419" spans="4:5" x14ac:dyDescent="0.25">
      <c r="D419">
        <v>0.12939200189010253</v>
      </c>
      <c r="E419">
        <v>0.43785197569946777</v>
      </c>
    </row>
    <row r="420" spans="4:5" x14ac:dyDescent="0.25">
      <c r="D420">
        <v>0.50219018160456308</v>
      </c>
      <c r="E420">
        <v>0.54390592989066744</v>
      </c>
    </row>
    <row r="421" spans="4:5" x14ac:dyDescent="0.25">
      <c r="D421">
        <v>0.80246271642076716</v>
      </c>
      <c r="E421">
        <v>0.56673204154136747</v>
      </c>
    </row>
    <row r="422" spans="4:5" x14ac:dyDescent="0.25">
      <c r="D422">
        <v>0.45561851323613356</v>
      </c>
      <c r="E422">
        <v>0.49936019637782669</v>
      </c>
    </row>
    <row r="423" spans="4:5" x14ac:dyDescent="0.25">
      <c r="D423">
        <v>0.38054277693501282</v>
      </c>
      <c r="E423">
        <v>0.55487964666874612</v>
      </c>
    </row>
    <row r="424" spans="4:5" x14ac:dyDescent="0.25">
      <c r="D424">
        <v>0.45444125136688984</v>
      </c>
      <c r="E424">
        <v>0.51910261214352804</v>
      </c>
    </row>
    <row r="425" spans="4:5" x14ac:dyDescent="0.25">
      <c r="D425">
        <v>0.63406430154577398</v>
      </c>
      <c r="E425">
        <v>0.52467618344235922</v>
      </c>
    </row>
    <row r="426" spans="4:5" x14ac:dyDescent="0.25">
      <c r="D426">
        <v>0.25579062169460798</v>
      </c>
      <c r="E426">
        <v>0.5529014059653512</v>
      </c>
    </row>
    <row r="427" spans="4:5" x14ac:dyDescent="0.25">
      <c r="D427">
        <v>0.7699824382755841</v>
      </c>
      <c r="E427">
        <v>0.55153675483165154</v>
      </c>
    </row>
    <row r="428" spans="4:5" x14ac:dyDescent="0.25">
      <c r="D428">
        <v>0.60338570549987947</v>
      </c>
      <c r="E428">
        <v>0.50542182696359994</v>
      </c>
    </row>
    <row r="429" spans="4:5" x14ac:dyDescent="0.25">
      <c r="D429">
        <v>0.46649926025629501</v>
      </c>
      <c r="E429">
        <v>0.50726427934896212</v>
      </c>
    </row>
    <row r="430" spans="4:5" x14ac:dyDescent="0.25">
      <c r="D430">
        <v>0.60659904394084185</v>
      </c>
      <c r="E430">
        <v>0.63619419062704941</v>
      </c>
    </row>
    <row r="431" spans="4:5" x14ac:dyDescent="0.25">
      <c r="D431">
        <v>0.97</v>
      </c>
      <c r="E431">
        <v>0.64685178906177798</v>
      </c>
    </row>
    <row r="432" spans="4:5" x14ac:dyDescent="0.25">
      <c r="D432">
        <v>0.85831613881077673</v>
      </c>
      <c r="E432">
        <v>0.58800807189152193</v>
      </c>
    </row>
    <row r="433" spans="4:5" x14ac:dyDescent="0.25">
      <c r="D433">
        <v>0.56610483138317191</v>
      </c>
      <c r="E433">
        <v>0.45401526652149249</v>
      </c>
    </row>
    <row r="434" spans="4:5" x14ac:dyDescent="0.25">
      <c r="D434">
        <v>0.57906610751379861</v>
      </c>
      <c r="E434">
        <v>0.62179334258877794</v>
      </c>
    </row>
    <row r="435" spans="4:5" x14ac:dyDescent="0.25">
      <c r="D435">
        <v>0.40828157510842333</v>
      </c>
      <c r="E435">
        <v>0.51075230789410397</v>
      </c>
    </row>
    <row r="436" spans="4:5" x14ac:dyDescent="0.25">
      <c r="D436">
        <v>0.12605943959615651</v>
      </c>
      <c r="E436">
        <v>0.5161264403906447</v>
      </c>
    </row>
    <row r="437" spans="4:5" x14ac:dyDescent="0.25">
      <c r="D437">
        <v>0.73384425570718981</v>
      </c>
      <c r="E437">
        <v>0.53435363012233628</v>
      </c>
    </row>
    <row r="438" spans="4:5" x14ac:dyDescent="0.25">
      <c r="D438">
        <v>0.23958913306809887</v>
      </c>
      <c r="E438">
        <v>0.51720929390086356</v>
      </c>
    </row>
    <row r="439" spans="4:5" x14ac:dyDescent="0.25">
      <c r="D439">
        <v>0.6664931940208485</v>
      </c>
      <c r="E439">
        <v>0.52723036114045707</v>
      </c>
    </row>
    <row r="440" spans="4:5" x14ac:dyDescent="0.25">
      <c r="D440">
        <v>0.62874611688335025</v>
      </c>
      <c r="E440">
        <v>0.64557656586808554</v>
      </c>
    </row>
    <row r="441" spans="4:5" x14ac:dyDescent="0.25">
      <c r="D441">
        <v>0.64522355477623838</v>
      </c>
      <c r="E441">
        <v>0.49408253172072097</v>
      </c>
    </row>
    <row r="442" spans="4:5" x14ac:dyDescent="0.25">
      <c r="D442">
        <v>0.46753463666992268</v>
      </c>
      <c r="E442">
        <v>0.50373710712924125</v>
      </c>
    </row>
    <row r="443" spans="4:5" x14ac:dyDescent="0.25">
      <c r="D443">
        <v>0.60650455620570343</v>
      </c>
      <c r="E443">
        <v>0.51795573439352316</v>
      </c>
    </row>
    <row r="444" spans="4:5" x14ac:dyDescent="0.25">
      <c r="D444">
        <v>0.61163193295589768</v>
      </c>
      <c r="E444">
        <v>0.48581043037110661</v>
      </c>
    </row>
    <row r="445" spans="4:5" x14ac:dyDescent="0.25">
      <c r="D445">
        <v>0.50204476168648526</v>
      </c>
      <c r="E445">
        <v>0.52681873748365193</v>
      </c>
    </row>
    <row r="446" spans="4:5" x14ac:dyDescent="0.25">
      <c r="D446">
        <v>0.81244809224926051</v>
      </c>
      <c r="E446">
        <v>0.68456487188817572</v>
      </c>
    </row>
    <row r="447" spans="4:5" x14ac:dyDescent="0.25">
      <c r="D447">
        <v>0.66600870684534796</v>
      </c>
      <c r="E447">
        <v>0.54190362420104032</v>
      </c>
    </row>
    <row r="448" spans="4:5" x14ac:dyDescent="0.25">
      <c r="D448">
        <v>0.62229175668892533</v>
      </c>
      <c r="E448">
        <v>0.57451903944528182</v>
      </c>
    </row>
    <row r="449" spans="4:5" x14ac:dyDescent="0.25">
      <c r="D449">
        <v>0.8323709885526378</v>
      </c>
      <c r="E449">
        <v>0.58504770625335523</v>
      </c>
    </row>
    <row r="450" spans="4:5" x14ac:dyDescent="0.25">
      <c r="D450">
        <v>0.32836936521744486</v>
      </c>
      <c r="E450">
        <v>0.48948594596681899</v>
      </c>
    </row>
    <row r="451" spans="4:5" x14ac:dyDescent="0.25">
      <c r="D451">
        <v>0.59361651013467509</v>
      </c>
      <c r="E451">
        <v>0.65030581522930975</v>
      </c>
    </row>
    <row r="452" spans="4:5" x14ac:dyDescent="0.25">
      <c r="D452" s="1">
        <v>0.6914006844846079</v>
      </c>
      <c r="E452" s="1">
        <v>0.64465680156017335</v>
      </c>
    </row>
    <row r="453" spans="4:5" x14ac:dyDescent="0.25">
      <c r="D453">
        <v>0.4023006349244469</v>
      </c>
      <c r="E453">
        <v>0.48678847596583191</v>
      </c>
    </row>
    <row r="454" spans="4:5" x14ac:dyDescent="0.25">
      <c r="D454">
        <v>0.35505197617961504</v>
      </c>
      <c r="E454">
        <v>0.52753932944232418</v>
      </c>
    </row>
    <row r="455" spans="4:5" x14ac:dyDescent="0.25">
      <c r="D455">
        <v>0.52678113306752417</v>
      </c>
      <c r="E455">
        <v>0.53577809037552926</v>
      </c>
    </row>
    <row r="456" spans="4:5" x14ac:dyDescent="0.25">
      <c r="D456">
        <v>0.56222114066277662</v>
      </c>
      <c r="E456">
        <v>0.52558075865460674</v>
      </c>
    </row>
    <row r="457" spans="4:5" x14ac:dyDescent="0.25">
      <c r="D457">
        <v>0.54563655104489672</v>
      </c>
      <c r="E457">
        <v>0.54113051564549142</v>
      </c>
    </row>
    <row r="458" spans="4:5" x14ac:dyDescent="0.25">
      <c r="D458">
        <v>0.58287654357039265</v>
      </c>
      <c r="E458">
        <v>0.49553548286247229</v>
      </c>
    </row>
    <row r="459" spans="4:5" x14ac:dyDescent="0.25">
      <c r="D459">
        <v>0.45264926694004554</v>
      </c>
      <c r="E459">
        <v>0.46603597078506337</v>
      </c>
    </row>
    <row r="460" spans="4:5" x14ac:dyDescent="0.25">
      <c r="D460">
        <v>0.33496878908134831</v>
      </c>
      <c r="E460">
        <v>0.43760031387794712</v>
      </c>
    </row>
    <row r="461" spans="4:5" x14ac:dyDescent="0.25">
      <c r="D461">
        <v>0.61885212574357107</v>
      </c>
      <c r="E461">
        <v>0.50017931147329997</v>
      </c>
    </row>
    <row r="462" spans="4:5" x14ac:dyDescent="0.25">
      <c r="D462">
        <v>0.45916197054820534</v>
      </c>
      <c r="E462">
        <v>0.54793851664922544</v>
      </c>
    </row>
    <row r="463" spans="4:5" x14ac:dyDescent="0.25">
      <c r="D463">
        <v>0.38304346202253947</v>
      </c>
      <c r="E463">
        <v>0.50789227353947053</v>
      </c>
    </row>
    <row r="464" spans="4:5" x14ac:dyDescent="0.25">
      <c r="D464">
        <v>0.63130749134606889</v>
      </c>
      <c r="E464">
        <v>0.63736158148184674</v>
      </c>
    </row>
    <row r="465" spans="4:5" x14ac:dyDescent="0.25">
      <c r="D465">
        <v>0.55358520138487521</v>
      </c>
      <c r="E465">
        <v>0.49297103799061109</v>
      </c>
    </row>
    <row r="466" spans="4:5" x14ac:dyDescent="0.25">
      <c r="D466">
        <v>0.38814857969882743</v>
      </c>
      <c r="E466">
        <v>0.46038573663752724</v>
      </c>
    </row>
    <row r="467" spans="4:5" x14ac:dyDescent="0.25">
      <c r="D467">
        <v>0.46659041887764507</v>
      </c>
      <c r="E467">
        <v>0.5586651105999938</v>
      </c>
    </row>
    <row r="468" spans="4:5" x14ac:dyDescent="0.25">
      <c r="D468">
        <v>0.43235723938589293</v>
      </c>
      <c r="E468">
        <v>0.46734201423513211</v>
      </c>
    </row>
    <row r="469" spans="4:5" x14ac:dyDescent="0.25">
      <c r="D469">
        <v>0.28805182754335767</v>
      </c>
      <c r="E469">
        <v>0.4306779407916958</v>
      </c>
    </row>
    <row r="470" spans="4:5" x14ac:dyDescent="0.25">
      <c r="D470">
        <v>0.45132172699603901</v>
      </c>
      <c r="E470">
        <v>0.51420643497774476</v>
      </c>
    </row>
    <row r="471" spans="4:5" x14ac:dyDescent="0.25">
      <c r="D471">
        <v>0.30663529246453314</v>
      </c>
      <c r="E471">
        <v>0.50338491179744005</v>
      </c>
    </row>
    <row r="472" spans="4:5" x14ac:dyDescent="0.25">
      <c r="D472">
        <v>0.44015280840760745</v>
      </c>
      <c r="E472">
        <v>0.50431666771775063</v>
      </c>
    </row>
    <row r="473" spans="4:5" x14ac:dyDescent="0.25">
      <c r="D473">
        <v>0.98049340275808594</v>
      </c>
      <c r="E473">
        <v>0.66759391701435766</v>
      </c>
    </row>
    <row r="474" spans="4:5" x14ac:dyDescent="0.25">
      <c r="D474">
        <v>0.8225487306039323</v>
      </c>
      <c r="E474">
        <v>0.56877659153843974</v>
      </c>
    </row>
    <row r="475" spans="4:5" x14ac:dyDescent="0.25">
      <c r="D475">
        <v>0.61</v>
      </c>
      <c r="E475">
        <v>0.49582318479045262</v>
      </c>
    </row>
    <row r="476" spans="4:5" x14ac:dyDescent="0.25">
      <c r="D476">
        <v>0.4751968682027613</v>
      </c>
      <c r="E476">
        <v>0.55487964666874612</v>
      </c>
    </row>
    <row r="477" spans="4:5" x14ac:dyDescent="0.25">
      <c r="D477">
        <v>0.67779320694188583</v>
      </c>
      <c r="E477">
        <v>0.56000904652106154</v>
      </c>
    </row>
    <row r="478" spans="4:5" x14ac:dyDescent="0.25">
      <c r="D478">
        <v>0.58914930850003933</v>
      </c>
      <c r="E478">
        <v>0.51906649748733391</v>
      </c>
    </row>
    <row r="479" spans="4:5" x14ac:dyDescent="0.25">
      <c r="D479">
        <v>0.33275689806210684</v>
      </c>
      <c r="E479">
        <v>0.5091337953085846</v>
      </c>
    </row>
    <row r="480" spans="4:5" x14ac:dyDescent="0.25">
      <c r="D480">
        <v>0.44564380872302795</v>
      </c>
      <c r="E480">
        <v>0.44598850669638473</v>
      </c>
    </row>
    <row r="481" spans="4:5" x14ac:dyDescent="0.25">
      <c r="D481">
        <v>0.21722895900805878</v>
      </c>
      <c r="E481">
        <v>0.57194784355113226</v>
      </c>
    </row>
    <row r="482" spans="4:5" x14ac:dyDescent="0.25">
      <c r="D482">
        <v>0.4659897375337344</v>
      </c>
      <c r="E482">
        <v>0.57804507310739539</v>
      </c>
    </row>
    <row r="483" spans="4:5" x14ac:dyDescent="0.25">
      <c r="D483">
        <v>0.37654962089251187</v>
      </c>
      <c r="E483">
        <v>0.49201244172991504</v>
      </c>
    </row>
    <row r="484" spans="4:5" x14ac:dyDescent="0.25">
      <c r="D484">
        <v>0.58905507133429558</v>
      </c>
      <c r="E484">
        <v>0.51073147922470141</v>
      </c>
    </row>
    <row r="485" spans="4:5" x14ac:dyDescent="0.25">
      <c r="D485">
        <v>0.69413872926125175</v>
      </c>
      <c r="E485">
        <v>0.55354021399485021</v>
      </c>
    </row>
    <row r="486" spans="4:5" x14ac:dyDescent="0.25">
      <c r="D486">
        <v>0.97</v>
      </c>
      <c r="E486">
        <v>0.61382666185241674</v>
      </c>
    </row>
    <row r="487" spans="4:5" x14ac:dyDescent="0.25">
      <c r="D487">
        <v>0.52645979493954764</v>
      </c>
      <c r="E487">
        <v>0.49085844593391748</v>
      </c>
    </row>
    <row r="488" spans="4:5" x14ac:dyDescent="0.25">
      <c r="D488">
        <v>0.53527876684486664</v>
      </c>
      <c r="E488">
        <v>0.55010995932979134</v>
      </c>
    </row>
    <row r="489" spans="4:5" x14ac:dyDescent="0.25">
      <c r="D489">
        <v>0.47179058011274028</v>
      </c>
      <c r="E489">
        <v>0.49827156024676911</v>
      </c>
    </row>
    <row r="490" spans="4:5" x14ac:dyDescent="0.25">
      <c r="D490">
        <v>0.28288294976777656</v>
      </c>
      <c r="E490">
        <v>0.4705697640962877</v>
      </c>
    </row>
    <row r="491" spans="4:5" x14ac:dyDescent="0.25">
      <c r="D491">
        <v>0.59888115925504981</v>
      </c>
      <c r="E491">
        <v>0.55226362939984708</v>
      </c>
    </row>
    <row r="492" spans="4:5" x14ac:dyDescent="0.25">
      <c r="D492">
        <v>0.16443628723000875</v>
      </c>
      <c r="E492">
        <v>0.45580787501488873</v>
      </c>
    </row>
    <row r="493" spans="4:5" x14ac:dyDescent="0.25">
      <c r="D493">
        <v>0.67510701958419217</v>
      </c>
      <c r="E493">
        <v>0.55705029080777546</v>
      </c>
    </row>
    <row r="494" spans="4:5" x14ac:dyDescent="0.25">
      <c r="D494">
        <v>0.88000000000000012</v>
      </c>
      <c r="E494">
        <v>0.62509820304908215</v>
      </c>
    </row>
    <row r="495" spans="4:5" x14ac:dyDescent="0.25">
      <c r="D495">
        <v>0.39619273142626921</v>
      </c>
      <c r="E495">
        <v>0.49174740728173305</v>
      </c>
    </row>
    <row r="496" spans="4:5" x14ac:dyDescent="0.25">
      <c r="D496">
        <v>0.3626197254938609</v>
      </c>
      <c r="E496">
        <v>0.46347422308583763</v>
      </c>
    </row>
    <row r="497" spans="4:5" x14ac:dyDescent="0.25">
      <c r="D497">
        <v>0.58073705425028788</v>
      </c>
      <c r="E497">
        <v>0.47883110991191608</v>
      </c>
    </row>
    <row r="498" spans="4:5" x14ac:dyDescent="0.25">
      <c r="D498">
        <v>0.63911382754460588</v>
      </c>
      <c r="E498">
        <v>0.58889014649667248</v>
      </c>
    </row>
    <row r="499" spans="4:5" x14ac:dyDescent="0.25">
      <c r="D499">
        <v>0.61073927837106645</v>
      </c>
      <c r="E499">
        <v>0.49444558715847897</v>
      </c>
    </row>
    <row r="500" spans="4:5" x14ac:dyDescent="0.25">
      <c r="D500">
        <v>0.62194023797294407</v>
      </c>
      <c r="E500">
        <v>0.55381821492496397</v>
      </c>
    </row>
    <row r="501" spans="4:5" x14ac:dyDescent="0.25">
      <c r="D501">
        <v>0.60467245076147003</v>
      </c>
      <c r="E501">
        <v>0.50194583856899311</v>
      </c>
    </row>
    <row r="502" spans="4:5" x14ac:dyDescent="0.25">
      <c r="D502">
        <v>0.60441088865919246</v>
      </c>
      <c r="E502">
        <v>0.4884048669554325</v>
      </c>
    </row>
    <row r="503" spans="4:5" x14ac:dyDescent="0.25">
      <c r="D503">
        <v>0.47495338673855692</v>
      </c>
      <c r="E503">
        <v>0.50054632229292129</v>
      </c>
    </row>
    <row r="504" spans="4:5" x14ac:dyDescent="0.25">
      <c r="D504">
        <v>0.50476022257386211</v>
      </c>
      <c r="E504">
        <v>0.50558131890946234</v>
      </c>
    </row>
    <row r="505" spans="4:5" x14ac:dyDescent="0.25">
      <c r="D505">
        <v>0.58945491194329924</v>
      </c>
      <c r="E505">
        <v>0.5529014059653512</v>
      </c>
    </row>
    <row r="506" spans="4:5" x14ac:dyDescent="0.25">
      <c r="D506">
        <v>0.29111233335148767</v>
      </c>
      <c r="E506">
        <v>0.46703765245320555</v>
      </c>
    </row>
    <row r="507" spans="4:5" x14ac:dyDescent="0.25">
      <c r="D507">
        <v>0.70462749055857465</v>
      </c>
      <c r="E507">
        <v>0.54808075180139437</v>
      </c>
    </row>
    <row r="508" spans="4:5" x14ac:dyDescent="0.25">
      <c r="D508">
        <v>0.31146150408326867</v>
      </c>
      <c r="E508">
        <v>0.45750261165629214</v>
      </c>
    </row>
    <row r="509" spans="4:5" x14ac:dyDescent="0.25">
      <c r="D509">
        <v>0.12939200189010253</v>
      </c>
      <c r="E509">
        <v>0.43785197569946777</v>
      </c>
    </row>
    <row r="510" spans="4:5" x14ac:dyDescent="0.25">
      <c r="D510">
        <v>0.50219018160456308</v>
      </c>
      <c r="E510">
        <v>0.54390592989066744</v>
      </c>
    </row>
    <row r="511" spans="4:5" x14ac:dyDescent="0.25">
      <c r="D511">
        <v>0.80246271642076716</v>
      </c>
      <c r="E511">
        <v>0.56673204154136747</v>
      </c>
    </row>
    <row r="512" spans="4:5" x14ac:dyDescent="0.25">
      <c r="D512">
        <v>0.45561851323613356</v>
      </c>
      <c r="E512">
        <v>0.49936019637782669</v>
      </c>
    </row>
    <row r="513" spans="4:5" x14ac:dyDescent="0.25">
      <c r="D513">
        <v>0.38054277693501282</v>
      </c>
      <c r="E513">
        <v>0.55487964666874612</v>
      </c>
    </row>
    <row r="514" spans="4:5" x14ac:dyDescent="0.25">
      <c r="D514">
        <v>0.45444125136688984</v>
      </c>
      <c r="E514">
        <v>0.51910261214352804</v>
      </c>
    </row>
    <row r="515" spans="4:5" x14ac:dyDescent="0.25">
      <c r="D515">
        <v>0.63406430154577398</v>
      </c>
      <c r="E515">
        <v>0.52467618344235922</v>
      </c>
    </row>
    <row r="516" spans="4:5" x14ac:dyDescent="0.25">
      <c r="D516">
        <v>0.25579062169460798</v>
      </c>
      <c r="E516">
        <v>0.5529014059653512</v>
      </c>
    </row>
    <row r="517" spans="4:5" x14ac:dyDescent="0.25">
      <c r="D517">
        <v>0.7699824382755841</v>
      </c>
      <c r="E517">
        <v>0.55153675483165154</v>
      </c>
    </row>
    <row r="518" spans="4:5" x14ac:dyDescent="0.25">
      <c r="D518">
        <v>0.60338570549987947</v>
      </c>
      <c r="E518">
        <v>0.50542182696359994</v>
      </c>
    </row>
    <row r="519" spans="4:5" x14ac:dyDescent="0.25">
      <c r="D519">
        <v>0.46649926025629501</v>
      </c>
      <c r="E519">
        <v>0.50726427934896212</v>
      </c>
    </row>
    <row r="520" spans="4:5" x14ac:dyDescent="0.25">
      <c r="D520">
        <v>0.60659904394084185</v>
      </c>
      <c r="E520">
        <v>0.63619419062704941</v>
      </c>
    </row>
    <row r="521" spans="4:5" x14ac:dyDescent="0.25">
      <c r="D521">
        <v>0.97</v>
      </c>
      <c r="E521">
        <v>0.64685178906177798</v>
      </c>
    </row>
    <row r="522" spans="4:5" x14ac:dyDescent="0.25">
      <c r="D522">
        <v>0.85831613881077673</v>
      </c>
      <c r="E522">
        <v>0.58800807189152193</v>
      </c>
    </row>
    <row r="523" spans="4:5" x14ac:dyDescent="0.25">
      <c r="D523">
        <v>0.56610483138317191</v>
      </c>
      <c r="E523">
        <v>0.45401526652149249</v>
      </c>
    </row>
    <row r="524" spans="4:5" x14ac:dyDescent="0.25">
      <c r="D524">
        <v>0.57906610751379861</v>
      </c>
      <c r="E524">
        <v>0.62179334258877794</v>
      </c>
    </row>
    <row r="525" spans="4:5" x14ac:dyDescent="0.25">
      <c r="D525">
        <v>0.40828157510842333</v>
      </c>
      <c r="E525">
        <v>0.51075230789410397</v>
      </c>
    </row>
    <row r="526" spans="4:5" x14ac:dyDescent="0.25">
      <c r="D526">
        <v>0.12605943959615651</v>
      </c>
      <c r="E526">
        <v>0.5161264403906447</v>
      </c>
    </row>
    <row r="527" spans="4:5" x14ac:dyDescent="0.25">
      <c r="D527">
        <v>0.73384425570718981</v>
      </c>
      <c r="E527">
        <v>0.53435363012233628</v>
      </c>
    </row>
    <row r="528" spans="4:5" x14ac:dyDescent="0.25">
      <c r="D528">
        <v>0.23958913306809887</v>
      </c>
      <c r="E528">
        <v>0.51720929390086356</v>
      </c>
    </row>
    <row r="529" spans="4:5" x14ac:dyDescent="0.25">
      <c r="D529">
        <v>0.6664931940208485</v>
      </c>
      <c r="E529">
        <v>0.52723036114045707</v>
      </c>
    </row>
    <row r="530" spans="4:5" x14ac:dyDescent="0.25">
      <c r="D530">
        <v>0.62874611688335025</v>
      </c>
      <c r="E530">
        <v>0.64557656586808554</v>
      </c>
    </row>
    <row r="531" spans="4:5" x14ac:dyDescent="0.25">
      <c r="D531">
        <v>0.64522355477623838</v>
      </c>
      <c r="E531">
        <v>0.49408253172072097</v>
      </c>
    </row>
    <row r="532" spans="4:5" x14ac:dyDescent="0.25">
      <c r="D532">
        <v>0.46753463666992268</v>
      </c>
      <c r="E532">
        <v>0.50373710712924125</v>
      </c>
    </row>
    <row r="533" spans="4:5" x14ac:dyDescent="0.25">
      <c r="D533">
        <v>0.60650455620570343</v>
      </c>
      <c r="E533">
        <v>0.51795573439352316</v>
      </c>
    </row>
    <row r="534" spans="4:5" x14ac:dyDescent="0.25">
      <c r="D534">
        <v>0.61163193295589768</v>
      </c>
      <c r="E534">
        <v>0.48581043037110661</v>
      </c>
    </row>
    <row r="535" spans="4:5" x14ac:dyDescent="0.25">
      <c r="D535">
        <v>0.50204476168648526</v>
      </c>
      <c r="E535">
        <v>0.52681873748365193</v>
      </c>
    </row>
    <row r="536" spans="4:5" x14ac:dyDescent="0.25">
      <c r="D536">
        <v>0.81244809224926051</v>
      </c>
      <c r="E536">
        <v>0.68456487188817572</v>
      </c>
    </row>
    <row r="537" spans="4:5" x14ac:dyDescent="0.25">
      <c r="D537">
        <v>0.66600870684534796</v>
      </c>
      <c r="E537">
        <v>0.54190362420104032</v>
      </c>
    </row>
    <row r="538" spans="4:5" x14ac:dyDescent="0.25">
      <c r="D538">
        <v>0.62229175668892533</v>
      </c>
      <c r="E538">
        <v>0.57451903944528182</v>
      </c>
    </row>
    <row r="539" spans="4:5" x14ac:dyDescent="0.25">
      <c r="D539">
        <v>0.8323709885526378</v>
      </c>
      <c r="E539">
        <v>0.58504770625335523</v>
      </c>
    </row>
    <row r="540" spans="4:5" x14ac:dyDescent="0.25">
      <c r="D540">
        <v>0.32836936521744486</v>
      </c>
      <c r="E540">
        <v>0.48948594596681899</v>
      </c>
    </row>
    <row r="541" spans="4:5" x14ac:dyDescent="0.25">
      <c r="D541">
        <v>0.59361651013467509</v>
      </c>
      <c r="E541">
        <v>0.65030581522930975</v>
      </c>
    </row>
    <row r="542" spans="4:5" x14ac:dyDescent="0.25">
      <c r="D542" s="1">
        <v>0.60441088865919246</v>
      </c>
      <c r="E542" s="1">
        <v>0.50303235793800172</v>
      </c>
    </row>
    <row r="543" spans="4:5" x14ac:dyDescent="0.25">
      <c r="D543">
        <v>0.3626197254938609</v>
      </c>
      <c r="E543">
        <v>0.4389039733351236</v>
      </c>
    </row>
    <row r="544" spans="4:5" x14ac:dyDescent="0.25">
      <c r="D544">
        <v>0.28352761297434403</v>
      </c>
      <c r="E544">
        <v>0.38235637405569384</v>
      </c>
    </row>
    <row r="545" spans="4:5" x14ac:dyDescent="0.25">
      <c r="D545">
        <v>0.52678113306752417</v>
      </c>
      <c r="E545">
        <v>0.52795720218388464</v>
      </c>
    </row>
    <row r="546" spans="4:5" x14ac:dyDescent="0.25">
      <c r="D546">
        <v>0.67510701958419217</v>
      </c>
      <c r="E546">
        <v>0.5413997083058395</v>
      </c>
    </row>
    <row r="547" spans="4:5" x14ac:dyDescent="0.25">
      <c r="D547">
        <v>0.62194023797294407</v>
      </c>
      <c r="E547">
        <v>0.53878816347468184</v>
      </c>
    </row>
    <row r="548" spans="4:5" x14ac:dyDescent="0.25">
      <c r="D548">
        <v>0.68077113395232502</v>
      </c>
      <c r="E548">
        <v>0.53831918644939891</v>
      </c>
    </row>
    <row r="549" spans="4:5" x14ac:dyDescent="0.25">
      <c r="D549">
        <v>0.12605943959615651</v>
      </c>
      <c r="E549">
        <v>0.51007831505747669</v>
      </c>
    </row>
    <row r="550" spans="4:5" x14ac:dyDescent="0.25">
      <c r="D550">
        <v>0.49252488217185592</v>
      </c>
      <c r="E550">
        <v>0.4517308278454219</v>
      </c>
    </row>
    <row r="551" spans="4:5" x14ac:dyDescent="0.25">
      <c r="D551">
        <v>0.50476022257386211</v>
      </c>
      <c r="E551">
        <v>0.50188337932908</v>
      </c>
    </row>
    <row r="552" spans="4:5" x14ac:dyDescent="0.25">
      <c r="D552">
        <v>0.62874611688335025</v>
      </c>
      <c r="E552">
        <v>0.56665908528295605</v>
      </c>
    </row>
    <row r="553" spans="4:5" x14ac:dyDescent="0.25">
      <c r="D553">
        <v>0.33275689806210684</v>
      </c>
      <c r="E553">
        <v>0.53107180869569848</v>
      </c>
    </row>
    <row r="554" spans="4:5" x14ac:dyDescent="0.25">
      <c r="D554">
        <v>0.29569193266068405</v>
      </c>
      <c r="E554">
        <v>0.47574269473167552</v>
      </c>
    </row>
    <row r="555" spans="4:5" x14ac:dyDescent="0.25">
      <c r="D555">
        <v>0.23958913306809887</v>
      </c>
      <c r="E555">
        <v>0.50296954539637473</v>
      </c>
    </row>
    <row r="556" spans="4:5" x14ac:dyDescent="0.25">
      <c r="D556">
        <v>0.58073705425028788</v>
      </c>
      <c r="E556">
        <v>0.45856159720079925</v>
      </c>
    </row>
    <row r="557" spans="4:5" x14ac:dyDescent="0.25">
      <c r="D557">
        <v>0.14038206577463463</v>
      </c>
      <c r="E557">
        <v>0.38724988655409776</v>
      </c>
    </row>
    <row r="558" spans="4:5" x14ac:dyDescent="0.25">
      <c r="D558">
        <v>0.25301451774095368</v>
      </c>
      <c r="E558">
        <v>0.39228703269979309</v>
      </c>
    </row>
    <row r="559" spans="4:5" x14ac:dyDescent="0.25">
      <c r="D559">
        <v>0.60659904394084185</v>
      </c>
      <c r="E559">
        <v>0.54928715455499499</v>
      </c>
    </row>
    <row r="560" spans="4:5" x14ac:dyDescent="0.25">
      <c r="D560">
        <v>0.53584244447657914</v>
      </c>
      <c r="E560">
        <v>0.46999048731770532</v>
      </c>
    </row>
    <row r="561" spans="4:5" x14ac:dyDescent="0.25">
      <c r="D561">
        <v>0.64522355477623838</v>
      </c>
      <c r="E561">
        <v>0.47914243965927089</v>
      </c>
    </row>
    <row r="562" spans="4:5" x14ac:dyDescent="0.25">
      <c r="D562">
        <v>0.39619273142626921</v>
      </c>
      <c r="E562">
        <v>0.47011201915237133</v>
      </c>
    </row>
    <row r="563" spans="4:5" x14ac:dyDescent="0.25">
      <c r="D563">
        <v>0.45132172699603901</v>
      </c>
      <c r="E563">
        <v>0.50968352802464212</v>
      </c>
    </row>
    <row r="564" spans="4:5" x14ac:dyDescent="0.25">
      <c r="D564">
        <v>0.41934568390443144</v>
      </c>
      <c r="E564">
        <v>0.53168086186524721</v>
      </c>
    </row>
    <row r="565" spans="4:5" x14ac:dyDescent="0.25">
      <c r="D565">
        <v>0.12939200189010253</v>
      </c>
      <c r="E565">
        <v>0.41441051356092096</v>
      </c>
    </row>
    <row r="566" spans="4:5" x14ac:dyDescent="0.25">
      <c r="D566">
        <v>0.57906610751379861</v>
      </c>
      <c r="E566">
        <v>0.62189041406313694</v>
      </c>
    </row>
    <row r="567" spans="4:5" x14ac:dyDescent="0.25">
      <c r="D567">
        <v>0.61073927837106645</v>
      </c>
      <c r="E567">
        <v>0.49157215143981015</v>
      </c>
    </row>
    <row r="568" spans="4:5" x14ac:dyDescent="0.25">
      <c r="D568">
        <v>0.16443628723000875</v>
      </c>
      <c r="E568">
        <v>0.39660187629891286</v>
      </c>
    </row>
    <row r="569" spans="4:5" x14ac:dyDescent="0.25">
      <c r="D569">
        <v>0.61</v>
      </c>
      <c r="E569">
        <v>0.48537703410979866</v>
      </c>
    </row>
    <row r="570" spans="4:5" x14ac:dyDescent="0.25">
      <c r="D570">
        <v>0.60467245076147003</v>
      </c>
      <c r="E570">
        <v>0.53851135048130849</v>
      </c>
    </row>
    <row r="571" spans="4:5" x14ac:dyDescent="0.25">
      <c r="D571">
        <v>0.72230131171451473</v>
      </c>
      <c r="E571">
        <v>0.56563408697923934</v>
      </c>
    </row>
    <row r="572" spans="4:5" x14ac:dyDescent="0.25">
      <c r="D572">
        <v>0.29111233335148767</v>
      </c>
      <c r="E572">
        <v>0.5128292655031067</v>
      </c>
    </row>
    <row r="573" spans="4:5" x14ac:dyDescent="0.25">
      <c r="D573">
        <v>0.40828157510842333</v>
      </c>
      <c r="E573">
        <v>0.50028327803326256</v>
      </c>
    </row>
    <row r="574" spans="4:5" x14ac:dyDescent="0.25">
      <c r="D574">
        <v>0.49081466833748716</v>
      </c>
      <c r="E574">
        <v>0.51264733918475258</v>
      </c>
    </row>
    <row r="575" spans="4:5" x14ac:dyDescent="0.25">
      <c r="D575">
        <v>0.66600870684534796</v>
      </c>
      <c r="E575">
        <v>0.53533010240954426</v>
      </c>
    </row>
    <row r="576" spans="4:5" x14ac:dyDescent="0.25">
      <c r="D576">
        <v>0.60650455620570343</v>
      </c>
      <c r="E576">
        <v>0.52399926206505043</v>
      </c>
    </row>
    <row r="577" spans="4:5" x14ac:dyDescent="0.25">
      <c r="D577">
        <v>0.73384425570718981</v>
      </c>
      <c r="E577">
        <v>0.55428006875597602</v>
      </c>
    </row>
    <row r="578" spans="4:5" x14ac:dyDescent="0.25">
      <c r="D578">
        <v>0.44015280840760745</v>
      </c>
      <c r="E578">
        <v>0.48027157730749648</v>
      </c>
    </row>
    <row r="579" spans="4:5" x14ac:dyDescent="0.25">
      <c r="D579">
        <v>0.65712614062158681</v>
      </c>
      <c r="E579">
        <v>0.62697813857772844</v>
      </c>
    </row>
    <row r="580" spans="4:5" x14ac:dyDescent="0.25">
      <c r="D580">
        <v>0.64777728275158686</v>
      </c>
      <c r="E580">
        <v>0.53900773103736344</v>
      </c>
    </row>
    <row r="581" spans="4:5" x14ac:dyDescent="0.25">
      <c r="D581">
        <v>0.66302019908923715</v>
      </c>
      <c r="E581">
        <v>0.52068428000803668</v>
      </c>
    </row>
    <row r="582" spans="4:5" x14ac:dyDescent="0.25">
      <c r="D582">
        <v>0.58945491194329924</v>
      </c>
      <c r="E582">
        <v>0.50670161927331836</v>
      </c>
    </row>
    <row r="583" spans="4:5" x14ac:dyDescent="0.25">
      <c r="D583">
        <v>0.42203288435399205</v>
      </c>
      <c r="E583">
        <v>0.45533419336690945</v>
      </c>
    </row>
    <row r="584" spans="4:5" x14ac:dyDescent="0.25">
      <c r="D584">
        <v>0.53527876684486664</v>
      </c>
      <c r="E584">
        <v>0.56149403237857876</v>
      </c>
    </row>
    <row r="585" spans="4:5" x14ac:dyDescent="0.25">
      <c r="D585">
        <v>0.4023006349244469</v>
      </c>
      <c r="E585">
        <v>0.47962845274255622</v>
      </c>
    </row>
    <row r="586" spans="4:5" x14ac:dyDescent="0.25">
      <c r="D586">
        <v>0.5369217406373219</v>
      </c>
      <c r="E586">
        <v>0.48126190724970519</v>
      </c>
    </row>
    <row r="587" spans="4:5" x14ac:dyDescent="0.25">
      <c r="D587">
        <v>0.54108231719314159</v>
      </c>
      <c r="E587">
        <v>0.53380018353270342</v>
      </c>
    </row>
    <row r="588" spans="4:5" x14ac:dyDescent="0.25">
      <c r="D588">
        <v>0.81244809224926051</v>
      </c>
      <c r="E588">
        <v>0.6488332232875631</v>
      </c>
    </row>
    <row r="589" spans="4:5" x14ac:dyDescent="0.25">
      <c r="D589">
        <v>0.58287654357039265</v>
      </c>
      <c r="E589">
        <v>0.46898288996355753</v>
      </c>
    </row>
    <row r="590" spans="4:5" x14ac:dyDescent="0.25">
      <c r="D590">
        <v>0.83424122860785244</v>
      </c>
      <c r="E590">
        <v>0.58158465322566155</v>
      </c>
    </row>
    <row r="591" spans="4:5" x14ac:dyDescent="0.25">
      <c r="D591">
        <v>0.32836936521744486</v>
      </c>
      <c r="E591">
        <v>0.50752183898470948</v>
      </c>
    </row>
    <row r="592" spans="4:5" x14ac:dyDescent="0.25">
      <c r="D592">
        <v>0.37832898659085956</v>
      </c>
      <c r="E592">
        <v>0.50216100353715643</v>
      </c>
    </row>
    <row r="593" spans="4:5" x14ac:dyDescent="0.25">
      <c r="D593">
        <v>0.78011348791304247</v>
      </c>
      <c r="E593">
        <v>0.61456052009538675</v>
      </c>
    </row>
    <row r="594" spans="4:5" x14ac:dyDescent="0.25">
      <c r="D594">
        <v>0.17794765547607855</v>
      </c>
      <c r="E594">
        <v>0.40447565868450014</v>
      </c>
    </row>
    <row r="595" spans="4:5" x14ac:dyDescent="0.25">
      <c r="D595">
        <v>0.60338570549987947</v>
      </c>
      <c r="E595">
        <v>0.52769794384122548</v>
      </c>
    </row>
    <row r="596" spans="4:5" x14ac:dyDescent="0.25">
      <c r="D596">
        <v>0.70462749055857465</v>
      </c>
      <c r="E596">
        <v>0.54591711315431179</v>
      </c>
    </row>
    <row r="597" spans="4:5" x14ac:dyDescent="0.25">
      <c r="D597">
        <v>0.56222114066277662</v>
      </c>
      <c r="E597">
        <v>0.54419253239251075</v>
      </c>
    </row>
    <row r="598" spans="4:5" x14ac:dyDescent="0.25">
      <c r="D598">
        <v>0.50204476168648526</v>
      </c>
      <c r="E598">
        <v>0.53841329819943151</v>
      </c>
    </row>
    <row r="599" spans="4:5" x14ac:dyDescent="0.25">
      <c r="D599">
        <v>0.49846584992178466</v>
      </c>
      <c r="E599">
        <v>0.51843336102871129</v>
      </c>
    </row>
    <row r="600" spans="4:5" x14ac:dyDescent="0.25">
      <c r="D600">
        <v>0.47179058011274028</v>
      </c>
      <c r="E600">
        <v>0.48328762218734089</v>
      </c>
    </row>
    <row r="601" spans="4:5" x14ac:dyDescent="0.25">
      <c r="D601">
        <v>0.53013419465475176</v>
      </c>
      <c r="E601">
        <v>0.51259527115299419</v>
      </c>
    </row>
    <row r="602" spans="4:5" x14ac:dyDescent="0.25">
      <c r="D602">
        <v>0.45264926694004554</v>
      </c>
      <c r="E602">
        <v>0.43987882390077282</v>
      </c>
    </row>
    <row r="603" spans="4:5" x14ac:dyDescent="0.25">
      <c r="D603">
        <v>0.47495338673855692</v>
      </c>
      <c r="E603">
        <v>0.4971154963682769</v>
      </c>
    </row>
    <row r="604" spans="4:5" x14ac:dyDescent="0.25">
      <c r="D604">
        <v>0.3469026965202473</v>
      </c>
      <c r="E604">
        <v>0.41573380915765118</v>
      </c>
    </row>
    <row r="605" spans="4:5" x14ac:dyDescent="0.25">
      <c r="D605">
        <v>0.52645979493954764</v>
      </c>
      <c r="E605">
        <v>0.47617342827856635</v>
      </c>
    </row>
    <row r="606" spans="4:5" x14ac:dyDescent="0.25">
      <c r="D606">
        <v>0.97</v>
      </c>
      <c r="E606">
        <v>0.64179540363422982</v>
      </c>
    </row>
    <row r="607" spans="4:5" x14ac:dyDescent="0.25">
      <c r="D607">
        <v>0.55358520138487521</v>
      </c>
      <c r="E607">
        <v>0.49626954717733579</v>
      </c>
    </row>
    <row r="608" spans="4:5" x14ac:dyDescent="0.25">
      <c r="D608">
        <v>0.58914930850003933</v>
      </c>
      <c r="E608">
        <v>0.5174164704027866</v>
      </c>
    </row>
    <row r="609" spans="4:5" x14ac:dyDescent="0.25">
      <c r="D609">
        <v>0.7699824382755841</v>
      </c>
      <c r="E609">
        <v>0.55735981057659478</v>
      </c>
    </row>
    <row r="610" spans="4:5" x14ac:dyDescent="0.25">
      <c r="D610">
        <v>0.58905507133429558</v>
      </c>
      <c r="E610">
        <v>0.50046280892435202</v>
      </c>
    </row>
    <row r="611" spans="4:5" x14ac:dyDescent="0.25">
      <c r="D611">
        <v>0.51829435108155419</v>
      </c>
      <c r="E611">
        <v>0.63074169333345775</v>
      </c>
    </row>
    <row r="612" spans="4:5" x14ac:dyDescent="0.25">
      <c r="D612">
        <v>0.4751968682027613</v>
      </c>
      <c r="E612">
        <v>0.53861745763475</v>
      </c>
    </row>
    <row r="613" spans="4:5" x14ac:dyDescent="0.25">
      <c r="D613">
        <v>0.45369123432850372</v>
      </c>
      <c r="E613">
        <v>0.48975622358104876</v>
      </c>
    </row>
    <row r="614" spans="4:5" x14ac:dyDescent="0.25">
      <c r="D614">
        <v>0.50219018160456308</v>
      </c>
      <c r="E614">
        <v>0.55135919864946492</v>
      </c>
    </row>
    <row r="615" spans="4:5" x14ac:dyDescent="0.25">
      <c r="D615">
        <v>0.46659041887764507</v>
      </c>
      <c r="E615">
        <v>0.60442832885425857</v>
      </c>
    </row>
    <row r="616" spans="4:5" x14ac:dyDescent="0.25">
      <c r="D616">
        <v>0.63911382754460588</v>
      </c>
      <c r="E616">
        <v>0.58351947831664641</v>
      </c>
    </row>
    <row r="617" spans="4:5" x14ac:dyDescent="0.25">
      <c r="D617">
        <v>0.4268403044648228</v>
      </c>
      <c r="E617">
        <v>0.50732788804050166</v>
      </c>
    </row>
    <row r="618" spans="4:5" x14ac:dyDescent="0.25">
      <c r="D618">
        <v>0.52135343725349226</v>
      </c>
      <c r="E618">
        <v>0.48859370365597388</v>
      </c>
    </row>
    <row r="619" spans="4:5" x14ac:dyDescent="0.25">
      <c r="D619">
        <v>0.85831613881077673</v>
      </c>
      <c r="E619">
        <v>0.65651574020762227</v>
      </c>
    </row>
    <row r="620" spans="4:5" x14ac:dyDescent="0.25">
      <c r="D620">
        <v>0.47399856218281433</v>
      </c>
      <c r="E620">
        <v>0.47309460584748292</v>
      </c>
    </row>
    <row r="621" spans="4:5" x14ac:dyDescent="0.25">
      <c r="D621">
        <v>0.63277751863640352</v>
      </c>
      <c r="E621">
        <v>0.56544033487145906</v>
      </c>
    </row>
    <row r="622" spans="4:5" x14ac:dyDescent="0.25">
      <c r="D622">
        <v>0.45561851323613356</v>
      </c>
      <c r="E622">
        <v>0.49926623264480829</v>
      </c>
    </row>
    <row r="623" spans="4:5" x14ac:dyDescent="0.25">
      <c r="D623">
        <v>0.46649926025629501</v>
      </c>
      <c r="E623">
        <v>0.48908992204667051</v>
      </c>
    </row>
    <row r="624" spans="4:5" x14ac:dyDescent="0.25">
      <c r="D624">
        <v>0.25579062169460798</v>
      </c>
      <c r="E624">
        <v>0.48172182544712749</v>
      </c>
    </row>
    <row r="625" spans="4:5" x14ac:dyDescent="0.25">
      <c r="D625">
        <v>0.61163193295589768</v>
      </c>
      <c r="E625">
        <v>0.48033428038878834</v>
      </c>
    </row>
    <row r="626" spans="4:5" x14ac:dyDescent="0.25">
      <c r="D626">
        <v>0.33496878908134831</v>
      </c>
      <c r="E626">
        <v>0.3750543537063894</v>
      </c>
    </row>
    <row r="627" spans="4:5" x14ac:dyDescent="0.25">
      <c r="D627">
        <v>0.30663529246453314</v>
      </c>
      <c r="E627">
        <v>0.50307252180648443</v>
      </c>
    </row>
    <row r="628" spans="4:5" x14ac:dyDescent="0.25">
      <c r="D628">
        <v>0.6664931940208485</v>
      </c>
      <c r="E628">
        <v>0.54002241962944075</v>
      </c>
    </row>
    <row r="629" spans="4:5" x14ac:dyDescent="0.25">
      <c r="D629">
        <v>0.21722895900805878</v>
      </c>
      <c r="E629">
        <v>0.49236842534174297</v>
      </c>
    </row>
    <row r="630" spans="4:5" x14ac:dyDescent="0.25">
      <c r="D630">
        <v>0.6914006844846079</v>
      </c>
      <c r="E630">
        <v>0.57864691691068371</v>
      </c>
    </row>
    <row r="631" spans="4:5" x14ac:dyDescent="0.25">
      <c r="D631">
        <v>0.68475800134654241</v>
      </c>
      <c r="E631">
        <v>0.58363382162742106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2025-04-29T14:57:38Z</dcterms:modified>
</cp:coreProperties>
</file>